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1840" windowHeight="11745" tabRatio="652" activeTab="3"/>
  </bookViews>
  <sheets>
    <sheet name="ZONA G" sheetId="88" r:id="rId1"/>
    <sheet name="L27" sheetId="93" r:id="rId2"/>
    <sheet name="L28" sheetId="94" r:id="rId3"/>
    <sheet name="L29 " sheetId="95" r:id="rId4"/>
  </sheets>
  <definedNames>
    <definedName name="_xlnm._FilterDatabase" localSheetId="1" hidden="1">'L27'!$D$3:$H$41</definedName>
    <definedName name="_xlnm._FilterDatabase" localSheetId="2" hidden="1">'L28'!$D$3:$J$41</definedName>
    <definedName name="_xlnm._FilterDatabase" localSheetId="3" hidden="1">'L29 '!$E$3:$N$64</definedName>
    <definedName name="_xlnm._FilterDatabase" localSheetId="0" hidden="1">'ZONA G'!$A$3:$M$15</definedName>
    <definedName name="_xlnm.Print_Area" localSheetId="1">'L27'!$A$1:$H$48</definedName>
    <definedName name="_xlnm.Print_Area" localSheetId="2">'L28'!$A$1:$J$49</definedName>
    <definedName name="_xlnm.Print_Area" localSheetId="3">'L29 '!$A$1:$N$72</definedName>
  </definedNames>
  <calcPr calcId="145621"/>
</workbook>
</file>

<file path=xl/calcChain.xml><?xml version="1.0" encoding="utf-8"?>
<calcChain xmlns="http://schemas.openxmlformats.org/spreadsheetml/2006/main">
  <c r="I15" i="88" l="1"/>
  <c r="C64" i="95" l="1"/>
  <c r="C63" i="95"/>
  <c r="C62" i="95"/>
  <c r="C61" i="95"/>
  <c r="C60" i="95"/>
  <c r="C59" i="95"/>
  <c r="C58" i="95"/>
  <c r="C57" i="95"/>
  <c r="C56" i="95"/>
  <c r="C55" i="95"/>
  <c r="C54" i="95"/>
  <c r="C53" i="95"/>
  <c r="C52" i="95"/>
  <c r="C51" i="95"/>
  <c r="C50" i="95"/>
  <c r="C49" i="95"/>
  <c r="C48" i="95"/>
  <c r="C47" i="95"/>
  <c r="C46" i="95"/>
  <c r="C45" i="95"/>
  <c r="C44" i="95"/>
  <c r="C43" i="95"/>
  <c r="C42" i="95"/>
  <c r="C41" i="95"/>
  <c r="C40" i="95"/>
  <c r="C39" i="95"/>
  <c r="C38" i="95"/>
  <c r="C37" i="95"/>
  <c r="C36" i="95"/>
  <c r="C35" i="95"/>
  <c r="C34" i="95"/>
  <c r="C33" i="95"/>
  <c r="C32" i="95"/>
  <c r="C31" i="95"/>
  <c r="C30" i="95"/>
  <c r="C29" i="95"/>
  <c r="C28" i="95"/>
  <c r="C27" i="95"/>
  <c r="C26" i="95"/>
  <c r="C25" i="95"/>
  <c r="C24" i="95"/>
  <c r="C23" i="95"/>
  <c r="C22" i="95"/>
  <c r="C21" i="95"/>
  <c r="C20" i="95"/>
  <c r="C19" i="95"/>
  <c r="C18" i="95"/>
  <c r="C17" i="95"/>
  <c r="C16" i="95"/>
  <c r="C15" i="95"/>
  <c r="C14" i="95"/>
  <c r="C13" i="95"/>
  <c r="C12" i="95"/>
  <c r="C11" i="95"/>
  <c r="C10" i="95"/>
  <c r="C9" i="95"/>
  <c r="C8" i="95"/>
  <c r="C7" i="95"/>
  <c r="C6" i="95"/>
  <c r="C5" i="95"/>
  <c r="C4" i="95"/>
</calcChain>
</file>

<file path=xl/sharedStrings.xml><?xml version="1.0" encoding="utf-8"?>
<sst xmlns="http://schemas.openxmlformats.org/spreadsheetml/2006/main" count="584" uniqueCount="207">
  <si>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</si>
  <si>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</si>
  <si>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</si>
  <si>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</si>
  <si>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</si>
  <si>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</si>
  <si>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</si>
  <si>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</si>
  <si>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</si>
  <si>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</si>
  <si>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</si>
  <si>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</si>
  <si>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CELAYA</t>
  </si>
  <si>
    <t>CIUDAD (MUNICIPIO)</t>
  </si>
  <si>
    <t>ACAMBARO</t>
  </si>
  <si>
    <t>UNIDAD</t>
  </si>
  <si>
    <t>DESCRIPCIÓN</t>
  </si>
  <si>
    <t>COSTO UNITARIO</t>
  </si>
  <si>
    <t>kg.</t>
  </si>
  <si>
    <t>Pza.</t>
  </si>
  <si>
    <t>Fibra verde</t>
  </si>
  <si>
    <t>Lts.</t>
  </si>
  <si>
    <t xml:space="preserve">Sarricida </t>
  </si>
  <si>
    <t>CANTIDAD</t>
  </si>
  <si>
    <t>Mensual</t>
  </si>
  <si>
    <t>Franela</t>
  </si>
  <si>
    <t>Bimestral</t>
  </si>
  <si>
    <t>Semestral</t>
  </si>
  <si>
    <t>Anual</t>
  </si>
  <si>
    <t>Pza</t>
  </si>
  <si>
    <t xml:space="preserve">Rollo de Toalla para manos con 160 mts. </t>
  </si>
  <si>
    <t>Bobina de papel Higiénico con 200 mts.</t>
  </si>
  <si>
    <t>lts.</t>
  </si>
  <si>
    <t>Cloro concentrado</t>
  </si>
  <si>
    <t>Limpiador para pisos (aroma a su elección) concentrado</t>
  </si>
  <si>
    <t xml:space="preserve">Shampoo para manos </t>
  </si>
  <si>
    <t>Jabón en polvo</t>
  </si>
  <si>
    <t>Bolsa negra para basura 60 x 90 cm</t>
  </si>
  <si>
    <t>Bolsa para cesto de basura</t>
  </si>
  <si>
    <t>Jabón líquido axión para trastes concentrado</t>
  </si>
  <si>
    <t>Líquido para limpiar vidrios</t>
  </si>
  <si>
    <t>Aceite para madera en spray</t>
  </si>
  <si>
    <t>mts.</t>
  </si>
  <si>
    <t>Lija de agua #220</t>
  </si>
  <si>
    <t>insecticida</t>
  </si>
  <si>
    <t>Guantes de hule</t>
  </si>
  <si>
    <t>Escoba de cerda larga</t>
  </si>
  <si>
    <t>Recogedor</t>
  </si>
  <si>
    <t>Cubeta mediana</t>
  </si>
  <si>
    <t>Jalador de piso</t>
  </si>
  <si>
    <t>Atomizador</t>
  </si>
  <si>
    <t>Bomba destapa caño</t>
  </si>
  <si>
    <t>Espátula con mango de madera</t>
  </si>
  <si>
    <t>Cepillo de cerdas plásticas de mano.</t>
  </si>
  <si>
    <t>Cepillo para lavado de vidrios</t>
  </si>
  <si>
    <t>Tapa para coladeras</t>
  </si>
  <si>
    <t>Escobillón para WC</t>
  </si>
  <si>
    <t>Plumero largo</t>
  </si>
  <si>
    <t>escobetilla para trastes</t>
  </si>
  <si>
    <t>Escoba tipo cepillo</t>
  </si>
  <si>
    <t>Despachadores jabón liquido</t>
  </si>
  <si>
    <t>Despachadores de papel higienico (bobina)</t>
  </si>
  <si>
    <t>Despachadores de toallas para mano en rollo</t>
  </si>
  <si>
    <t>Escalera ipo Tijera Doble Con 4 Peldaño</t>
  </si>
  <si>
    <t>Tijeras para cortar ramas</t>
  </si>
  <si>
    <t>Contenedor para basura de pedal de 68 Lts.</t>
  </si>
  <si>
    <t xml:space="preserve">Sesto de 65 Lts. Con tapa balanceadora </t>
  </si>
  <si>
    <t>Pzas.</t>
  </si>
  <si>
    <t>pzas.</t>
  </si>
  <si>
    <t>Fabuloso (aroma a su elección) concentrado</t>
  </si>
  <si>
    <t>Gel Antibacterial</t>
  </si>
  <si>
    <t>Shampoo para manos de consistencia espesa</t>
  </si>
  <si>
    <t>Bolsa transparente para basura 60 x 90 cm</t>
  </si>
  <si>
    <t>Jabón líquido para trastes concentrado</t>
  </si>
  <si>
    <t>Jabón líquido para ropa</t>
  </si>
  <si>
    <r>
      <t>Fibra verde (Fibra para fregado de uso rudo con fibras resistentes y abrasivas</t>
    </r>
    <r>
      <rPr>
        <b/>
        <sz val="10"/>
        <rFont val="Calibri"/>
        <family val="2"/>
        <scheme val="minor"/>
      </rPr>
      <t xml:space="preserve"> Scott</t>
    </r>
    <r>
      <rPr>
        <sz val="10"/>
        <rFont val="Calibri"/>
        <family val="2"/>
        <scheme val="minor"/>
      </rPr>
      <t>)</t>
    </r>
  </si>
  <si>
    <t>pza.</t>
  </si>
  <si>
    <r>
      <t xml:space="preserve">Fibra con esponja para trastes </t>
    </r>
    <r>
      <rPr>
        <b/>
        <sz val="10"/>
        <rFont val="Calibri"/>
        <family val="2"/>
        <scheme val="minor"/>
      </rPr>
      <t>Scott</t>
    </r>
  </si>
  <si>
    <t>Atomizadores uso rudo (buena calidad)</t>
  </si>
  <si>
    <t>Shampoo para vestiduras</t>
  </si>
  <si>
    <t>Repuesto de Aroma para Aparato Goteador</t>
  </si>
  <si>
    <t xml:space="preserve"> Pza.</t>
  </si>
  <si>
    <t>Mop completo de 60 cm</t>
  </si>
  <si>
    <t>Jalador para cristales</t>
  </si>
  <si>
    <t>Tapa para minguitorio anti-salpicadura</t>
  </si>
  <si>
    <t>Plumero corto</t>
  </si>
  <si>
    <t xml:space="preserve">Pza. </t>
  </si>
  <si>
    <t>Tapete mediano para entrada principal 60 x 90 cms Azul rey</t>
  </si>
  <si>
    <t>Tapete chico para accesos a oficinas 50 x 70 cms Azul rey</t>
  </si>
  <si>
    <t>Cepillo para baño con base</t>
  </si>
  <si>
    <t>Manguera de 20 metros</t>
  </si>
  <si>
    <t>Trapeador mediano de cordón trenzado</t>
  </si>
  <si>
    <t>escurridor de trastes con charola</t>
  </si>
  <si>
    <t>Aromatizante concentrado</t>
  </si>
  <si>
    <t>Fabulimpio (aroma a su elección) concentrado</t>
  </si>
  <si>
    <t xml:space="preserve">Gel Antibacterial Para Manos  4 Litros </t>
  </si>
  <si>
    <t>Guantes de hule No. 8</t>
  </si>
  <si>
    <t>pastilla desodorante para oficina (con o para quemador electrico)</t>
  </si>
  <si>
    <t>Pastilla desodorante para WC</t>
  </si>
  <si>
    <t>Repuesto para aromatizante automatico</t>
  </si>
  <si>
    <t>Sanitizante para superficies</t>
  </si>
  <si>
    <t>Pte</t>
  </si>
  <si>
    <t>Toalla de papel individual para secado de manos  con 500</t>
  </si>
  <si>
    <t>Kg.</t>
  </si>
  <si>
    <t>ajax limpiador en polvo</t>
  </si>
  <si>
    <t>Fibra con esponja</t>
  </si>
  <si>
    <t>Repuesto para mop de 60 cm.</t>
  </si>
  <si>
    <t>Rollo de papel higienico, tipo casero</t>
  </si>
  <si>
    <t>Tina pequeña para trastes</t>
  </si>
  <si>
    <t>Armorol</t>
  </si>
  <si>
    <t>Despachadores de toallas para mano individuales</t>
  </si>
  <si>
    <t xml:space="preserve">Difusor Automático  de 175 g Aromatizador eléctrico hasta por 60 días.Trae dos pilas AA. </t>
  </si>
  <si>
    <t>Escalera para limpiar vidrios</t>
  </si>
  <si>
    <t>manguera de 12 metros</t>
  </si>
  <si>
    <t>Tapete chico para accesos a oficinas</t>
  </si>
  <si>
    <t>Tapete mediano para entrada principal</t>
  </si>
  <si>
    <t>G</t>
  </si>
  <si>
    <t>SABES</t>
  </si>
  <si>
    <t>LIG-001</t>
  </si>
  <si>
    <t>AV. DE LAS EXPOSICIONES 115, PASEOS DE LA CIMA PLUS C.P. 37408</t>
  </si>
  <si>
    <t>477 555 16 13</t>
  </si>
  <si>
    <t>LEÓN</t>
  </si>
  <si>
    <t>LIC. GEIZI MARGARITA DE ALBA ORTEGA</t>
  </si>
  <si>
    <t>477 724 06 31</t>
  </si>
  <si>
    <t>LIG-002</t>
  </si>
  <si>
    <t>OFICINAS CENTRALES</t>
  </si>
  <si>
    <t>BLVD. GUANAJUATO #1615, FRACC. REAL PROVIDENCIA C.P. 37234</t>
  </si>
  <si>
    <t>477 7885500 ext. 9220</t>
  </si>
  <si>
    <t xml:space="preserve">LV-8H y S-4H </t>
  </si>
  <si>
    <t>LIG-003</t>
  </si>
  <si>
    <t>ESTACIONAMIENTO ALTERNO</t>
  </si>
  <si>
    <t>PRIV. DEL PROCURADOR 107, FRACC. REAL PROVIDENCIA C.P. 37234</t>
  </si>
  <si>
    <t>LIG-004</t>
  </si>
  <si>
    <t>COORDINACIÓN REGIONAL 1</t>
  </si>
  <si>
    <t>CALZADA DE LOS HEROES #53, COLONIA VALLE VERDE C.P. 37803</t>
  </si>
  <si>
    <t xml:space="preserve"> 418 182 6765</t>
  </si>
  <si>
    <t>DOLORES HIDALGO</t>
  </si>
  <si>
    <t>MARIA LORENA LANDEROS VAZQUEZ</t>
  </si>
  <si>
    <t>LIG-005</t>
  </si>
  <si>
    <t>COORDINACIÓN REGIONAL 2</t>
  </si>
  <si>
    <t>468 688 6177</t>
  </si>
  <si>
    <t>SAN LUIS DE LA PAZ</t>
  </si>
  <si>
    <t>RODRIGO CRUZ ARVIZU</t>
  </si>
  <si>
    <t>LIG-006</t>
  </si>
  <si>
    <t>COORDINACIÓN REGIONAL 3</t>
  </si>
  <si>
    <t>RAFAEL IRIARTE 438, COL. VILLA INSURGENTES C.P. 37200</t>
  </si>
  <si>
    <t>477 779 7814</t>
  </si>
  <si>
    <t>MARISSA LARA MANRIQUEZ</t>
  </si>
  <si>
    <t>LIG-007</t>
  </si>
  <si>
    <t>COORDINACIÓN REGIONAL 4</t>
  </si>
  <si>
    <t>ALAVARO OBREGON 79, ZONA CENTRO C.P. 36400</t>
  </si>
  <si>
    <t>472 722 2568</t>
  </si>
  <si>
    <t>SILAO</t>
  </si>
  <si>
    <t>PAULO CESAR MAYA CARRANZA</t>
  </si>
  <si>
    <t>LIG-008</t>
  </si>
  <si>
    <t>COORDINACIÓN REGIONAL 5</t>
  </si>
  <si>
    <t>461 615 1691</t>
  </si>
  <si>
    <t>LAURA STEFANONI BERRA</t>
  </si>
  <si>
    <t>LIG-009</t>
  </si>
  <si>
    <t>COORDINACIÓN REGIONAL 6</t>
  </si>
  <si>
    <t>462 626 6852</t>
  </si>
  <si>
    <t>CLAUDIA MARCELA CORNEJO CASTILLO</t>
  </si>
  <si>
    <t>LIG-010</t>
  </si>
  <si>
    <t>COORDINACIÓN REGIONAL 7</t>
  </si>
  <si>
    <t>LIG-011</t>
  </si>
  <si>
    <t>20 DE MAYO 1213, NUEVO CHUPICUARO C.P. 38750</t>
  </si>
  <si>
    <t>417 172 9181</t>
  </si>
  <si>
    <t>J REFUGIO CASTRO GUZMAN</t>
  </si>
  <si>
    <t xml:space="preserve"> Material de Limpieza SABES</t>
  </si>
  <si>
    <t>UNIDEG LEON</t>
  </si>
  <si>
    <t>DOTACIÓN</t>
  </si>
  <si>
    <t>Al inicio del contrato  y sustitución por desgaste</t>
  </si>
  <si>
    <t xml:space="preserve">Al inicio del contrato  en comodato </t>
  </si>
  <si>
    <t>REGIONAL 1</t>
  </si>
  <si>
    <t>REGIONAL 2</t>
  </si>
  <si>
    <t>REGIONAL 3</t>
  </si>
  <si>
    <t>REGIONAL 4</t>
  </si>
  <si>
    <t>REGIONAL 5</t>
  </si>
  <si>
    <t>REGIONAL 6</t>
  </si>
  <si>
    <t>REGIONAL 7</t>
  </si>
  <si>
    <t>bimestral</t>
  </si>
  <si>
    <t>Trimestral</t>
  </si>
  <si>
    <t xml:space="preserve">semestral  </t>
  </si>
  <si>
    <t>Anual (se solicita en comodato)</t>
  </si>
  <si>
    <t>SERVICIO DE LIMPIEZA 2023</t>
  </si>
  <si>
    <t>MARIO MARTINEZ MARES</t>
  </si>
  <si>
    <t>01 DE ENERO 2023</t>
  </si>
  <si>
    <t>UNIVERSIDAD DEL SABES  LEÓN</t>
  </si>
  <si>
    <t>03 DE ENERO 2023</t>
  </si>
  <si>
    <t>SANTA LOURDES 501, SAN PEDRO PLUS, 37280 (SPH)</t>
  </si>
  <si>
    <t>09 DE ENERO 2023</t>
  </si>
  <si>
    <t>CURA MERCADO # 407, COL. PANORÁMICA C.P. 37900, CD. DE SAN LUIS DE LA PAZ, GTO.</t>
  </si>
  <si>
    <t>9 DE ENERO 2023</t>
  </si>
  <si>
    <t>AV. PROLONGACIÓN LAS MARGARITAS N° 825, COL. CUITZEO DE LOS NARANJOS, COL. VICENTE GUERRERO, CP. 36975</t>
  </si>
  <si>
    <t>ABASOLO</t>
  </si>
  <si>
    <t>EJE NORPONIENTE MANUEL J. CLOUTHIER 101-A, LOCAL 14, COL. CIUDADELA, CP 38010, CELAYA, GTO…</t>
  </si>
  <si>
    <t>Franela (DE MICRO FIBRA)</t>
  </si>
  <si>
    <t>L27</t>
  </si>
  <si>
    <t>L28</t>
  </si>
  <si>
    <t>L29</t>
  </si>
  <si>
    <t>LV-8H y S-4H L28</t>
  </si>
  <si>
    <t>LV-4H L29</t>
  </si>
  <si>
    <t>MaS-8H L27</t>
  </si>
  <si>
    <t>S-8H L27</t>
  </si>
  <si>
    <t>NO.</t>
  </si>
  <si>
    <t>07 DE ENERO 2023</t>
  </si>
  <si>
    <t xml:space="preserve">ANEXO III ZONA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</si>
</sst>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\ _€_-;\-* #,##0.00\ _€_-;_-* &quot;-&quot;??\ _€_-;_-@_-"/>
    <numFmt numFmtId="167" formatCode="_-[$$-80A]* #,##0.00_-;\-[$$-80A]* #,##0.00_-;_-[$$-80A]* &quot;-&quot;??_-;_-@_-"/>
    <numFmt numFmtId="168" formatCode="_-* #,##0.00\ &quot;€&quot;_-;\-* #,##0.00\ &quot;€&quot;_-;_-* &quot;-&quot;??\ &quot;€&quot;_-;_-@_-"/>
    <numFmt numFmtId="169" formatCode="&quot;Verdadero&quot;;&quot;Verdadero&quot;;&quot;Falso&quot;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7">
    <xf numFmtId="0" fontId="0" fillId="0" borderId="0"/>
    <xf numFmtId="0" fontId="20" fillId="0" borderId="0"/>
    <xf numFmtId="166" fontId="19" fillId="0" borderId="0" applyFon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1" fillId="0" borderId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/>
    <xf numFmtId="0" fontId="20" fillId="0" borderId="0"/>
    <xf numFmtId="167" fontId="22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16" fillId="0" borderId="0"/>
    <xf numFmtId="0" fontId="16" fillId="0" borderId="0"/>
    <xf numFmtId="0" fontId="15" fillId="0" borderId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3" fillId="0" borderId="0"/>
    <xf numFmtId="0" fontId="14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0" fillId="0" borderId="0"/>
    <xf numFmtId="0" fontId="20" fillId="0" borderId="0"/>
    <xf numFmtId="165" fontId="10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0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  <xf numFmtId="0" fontId="5" fillId="0" borderId="0"/>
    <xf numFmtId="0" fontId="20" fillId="0" borderId="0"/>
    <xf numFmtId="0" fontId="5" fillId="0" borderId="0"/>
    <xf numFmtId="44" fontId="20" fillId="0" borderId="0" applyFont="0" applyFill="0" applyBorder="0" applyAlignment="0" applyProtection="0"/>
    <xf numFmtId="0" fontId="4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67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</cellStyleXfs>
  <cellXfs count="108">
    <xf numFmtId="0" fontId="0" fillId="0" borderId="0" xfId="0"/>
    <xf numFmtId="0" fontId="24" fillId="0" borderId="0" xfId="67" applyFont="1"/>
    <xf numFmtId="15" fontId="27" fillId="0" borderId="1" xfId="69" applyNumberFormat="1" applyFont="1" applyFill="1" applyBorder="1" applyAlignment="1">
      <alignment vertical="center"/>
    </xf>
    <xf numFmtId="0" fontId="6" fillId="0" borderId="0" xfId="67"/>
    <xf numFmtId="0" fontId="27" fillId="0" borderId="0" xfId="77" applyFont="1"/>
    <xf numFmtId="0" fontId="31" fillId="2" borderId="7" xfId="77" applyFont="1" applyFill="1" applyBorder="1" applyAlignment="1">
      <alignment horizontal="center" vertical="center"/>
    </xf>
    <xf numFmtId="0" fontId="31" fillId="2" borderId="8" xfId="77" applyFont="1" applyFill="1" applyBorder="1" applyAlignment="1">
      <alignment horizontal="center" vertical="center"/>
    </xf>
    <xf numFmtId="0" fontId="31" fillId="2" borderId="7" xfId="77" applyFont="1" applyFill="1" applyBorder="1" applyAlignment="1">
      <alignment horizontal="center" vertical="center" wrapText="1"/>
    </xf>
    <xf numFmtId="0" fontId="31" fillId="2" borderId="9" xfId="77" applyFont="1" applyFill="1" applyBorder="1" applyAlignment="1">
      <alignment horizontal="center" vertical="center" wrapText="1"/>
    </xf>
    <xf numFmtId="0" fontId="26" fillId="0" borderId="1" xfId="77" applyFont="1" applyBorder="1" applyAlignment="1">
      <alignment horizontal="left" vertical="top" wrapText="1" indent="1"/>
    </xf>
    <xf numFmtId="0" fontId="26" fillId="0" borderId="1" xfId="77" applyFont="1" applyBorder="1" applyAlignment="1">
      <alignment horizontal="justify" vertical="top" wrapText="1"/>
    </xf>
    <xf numFmtId="0" fontId="26" fillId="0" borderId="1" xfId="77" applyFont="1" applyBorder="1" applyAlignment="1">
      <alignment horizontal="center" vertical="top" wrapText="1"/>
    </xf>
    <xf numFmtId="0" fontId="27" fillId="0" borderId="1" xfId="77" applyFont="1" applyBorder="1" applyAlignment="1">
      <alignment vertical="top"/>
    </xf>
    <xf numFmtId="0" fontId="33" fillId="0" borderId="1" xfId="77" applyFont="1" applyBorder="1" applyAlignment="1">
      <alignment horizontal="center" vertical="top"/>
    </xf>
    <xf numFmtId="0" fontId="27" fillId="0" borderId="0" xfId="77" applyFont="1" applyAlignment="1">
      <alignment wrapText="1"/>
    </xf>
    <xf numFmtId="0" fontId="35" fillId="0" borderId="0" xfId="78" applyFont="1" applyAlignment="1">
      <alignment horizontal="center" vertical="center"/>
    </xf>
    <xf numFmtId="0" fontId="27" fillId="0" borderId="0" xfId="80" applyFont="1"/>
    <xf numFmtId="0" fontId="31" fillId="2" borderId="7" xfId="80" applyFont="1" applyFill="1" applyBorder="1" applyAlignment="1">
      <alignment horizontal="center" vertical="center"/>
    </xf>
    <xf numFmtId="0" fontId="31" fillId="2" borderId="8" xfId="80" applyFont="1" applyFill="1" applyBorder="1" applyAlignment="1">
      <alignment horizontal="center" vertical="center"/>
    </xf>
    <xf numFmtId="0" fontId="32" fillId="0" borderId="17" xfId="80" applyFont="1" applyBorder="1" applyAlignment="1">
      <alignment horizontal="center"/>
    </xf>
    <xf numFmtId="0" fontId="26" fillId="0" borderId="10" xfId="80" applyFont="1" applyBorder="1" applyAlignment="1">
      <alignment horizontal="center" vertical="center" wrapText="1"/>
    </xf>
    <xf numFmtId="0" fontId="26" fillId="0" borderId="11" xfId="80" applyFont="1" applyBorder="1" applyAlignment="1">
      <alignment vertical="center" wrapText="1"/>
    </xf>
    <xf numFmtId="0" fontId="26" fillId="0" borderId="11" xfId="80" applyFont="1" applyBorder="1" applyAlignment="1">
      <alignment horizontal="justify" vertical="center" wrapText="1"/>
    </xf>
    <xf numFmtId="165" fontId="27" fillId="0" borderId="1" xfId="34" applyFont="1" applyBorder="1"/>
    <xf numFmtId="0" fontId="32" fillId="0" borderId="18" xfId="80" applyFont="1" applyBorder="1" applyAlignment="1">
      <alignment horizontal="center"/>
    </xf>
    <xf numFmtId="0" fontId="26" fillId="0" borderId="6" xfId="80" applyFont="1" applyBorder="1" applyAlignment="1">
      <alignment horizontal="center" vertical="center" wrapText="1"/>
    </xf>
    <xf numFmtId="0" fontId="26" fillId="0" borderId="1" xfId="80" applyFont="1" applyBorder="1" applyAlignment="1">
      <alignment vertical="center" wrapText="1"/>
    </xf>
    <xf numFmtId="0" fontId="26" fillId="0" borderId="1" xfId="80" applyFont="1" applyBorder="1" applyAlignment="1">
      <alignment horizontal="justify" vertical="center" wrapText="1"/>
    </xf>
    <xf numFmtId="0" fontId="26" fillId="0" borderId="4" xfId="80" applyFont="1" applyBorder="1" applyAlignment="1">
      <alignment horizontal="center" vertical="center" wrapText="1"/>
    </xf>
    <xf numFmtId="0" fontId="26" fillId="0" borderId="5" xfId="80" applyFont="1" applyBorder="1" applyAlignment="1">
      <alignment vertical="center" wrapText="1"/>
    </xf>
    <xf numFmtId="0" fontId="26" fillId="0" borderId="5" xfId="80" applyFont="1" applyBorder="1" applyAlignment="1">
      <alignment horizontal="justify" vertical="center" wrapText="1"/>
    </xf>
    <xf numFmtId="0" fontId="26" fillId="0" borderId="1" xfId="77" applyFont="1" applyBorder="1" applyAlignment="1">
      <alignment vertical="top" wrapText="1"/>
    </xf>
    <xf numFmtId="0" fontId="27" fillId="0" borderId="6" xfId="80" applyFont="1" applyBorder="1" applyAlignment="1">
      <alignment horizontal="center"/>
    </xf>
    <xf numFmtId="0" fontId="26" fillId="0" borderId="1" xfId="80" applyFont="1" applyBorder="1" applyAlignment="1">
      <alignment vertical="top" wrapText="1"/>
    </xf>
    <xf numFmtId="0" fontId="26" fillId="0" borderId="1" xfId="80" applyFont="1" applyBorder="1" applyAlignment="1">
      <alignment horizontal="justify" vertical="top" wrapText="1"/>
    </xf>
    <xf numFmtId="0" fontId="26" fillId="0" borderId="4" xfId="80" applyFont="1" applyBorder="1" applyAlignment="1">
      <alignment horizontal="center" vertical="top" wrapText="1"/>
    </xf>
    <xf numFmtId="0" fontId="26" fillId="0" borderId="5" xfId="80" applyFont="1" applyBorder="1" applyAlignment="1">
      <alignment horizontal="justify" vertical="top" wrapText="1"/>
    </xf>
    <xf numFmtId="0" fontId="26" fillId="0" borderId="6" xfId="80" applyFont="1" applyBorder="1" applyAlignment="1">
      <alignment horizontal="center" vertical="top" wrapText="1"/>
    </xf>
    <xf numFmtId="0" fontId="26" fillId="0" borderId="5" xfId="80" applyFont="1" applyBorder="1" applyAlignment="1">
      <alignment vertical="top" wrapText="1"/>
    </xf>
    <xf numFmtId="0" fontId="27" fillId="0" borderId="0" xfId="77" applyFont="1" applyFill="1" applyAlignment="1">
      <alignment horizontal="center"/>
    </xf>
    <xf numFmtId="0" fontId="27" fillId="0" borderId="0" xfId="77" applyFont="1" applyAlignment="1">
      <alignment horizontal="center"/>
    </xf>
    <xf numFmtId="0" fontId="32" fillId="0" borderId="1" xfId="77" applyFont="1" applyBorder="1" applyAlignment="1">
      <alignment horizontal="center" vertical="center"/>
    </xf>
    <xf numFmtId="0" fontId="30" fillId="0" borderId="1" xfId="77" applyFont="1" applyBorder="1" applyAlignment="1">
      <alignment horizontal="center" vertical="center" wrapText="1"/>
    </xf>
    <xf numFmtId="0" fontId="26" fillId="0" borderId="1" xfId="77" applyFont="1" applyBorder="1" applyAlignment="1">
      <alignment horizontal="left" vertical="center" wrapText="1"/>
    </xf>
    <xf numFmtId="0" fontId="26" fillId="0" borderId="1" xfId="77" applyFont="1" applyBorder="1" applyAlignment="1">
      <alignment horizontal="justify" vertical="center" wrapText="1"/>
    </xf>
    <xf numFmtId="0" fontId="26" fillId="0" borderId="1" xfId="77" applyFont="1" applyBorder="1" applyAlignment="1">
      <alignment vertical="center"/>
    </xf>
    <xf numFmtId="0" fontId="27" fillId="0" borderId="0" xfId="77" applyFont="1" applyFill="1"/>
    <xf numFmtId="0" fontId="25" fillId="0" borderId="1" xfId="77" applyFont="1" applyBorder="1" applyAlignment="1">
      <alignment horizontal="left" vertical="center"/>
    </xf>
    <xf numFmtId="0" fontId="26" fillId="0" borderId="1" xfId="77" applyFont="1" applyBorder="1" applyAlignment="1">
      <alignment horizontal="center" vertical="center" wrapText="1"/>
    </xf>
    <xf numFmtId="0" fontId="26" fillId="0" borderId="1" xfId="77" applyFont="1" applyBorder="1" applyAlignment="1">
      <alignment vertical="center" wrapText="1"/>
    </xf>
    <xf numFmtId="0" fontId="27" fillId="0" borderId="0" xfId="77" applyFont="1" applyAlignment="1">
      <alignment horizontal="center" vertical="center"/>
    </xf>
    <xf numFmtId="0" fontId="27" fillId="0" borderId="0" xfId="77" applyFont="1" applyFill="1" applyAlignment="1">
      <alignment wrapText="1"/>
    </xf>
    <xf numFmtId="0" fontId="32" fillId="0" borderId="1" xfId="68" applyFont="1" applyFill="1" applyBorder="1" applyAlignment="1">
      <alignment horizontal="center" vertical="center" wrapText="1"/>
    </xf>
    <xf numFmtId="0" fontId="27" fillId="0" borderId="1" xfId="77" applyFont="1" applyFill="1" applyBorder="1" applyAlignment="1">
      <alignment horizontal="left" vertical="center" wrapText="1"/>
    </xf>
    <xf numFmtId="0" fontId="27" fillId="0" borderId="1" xfId="77" applyFont="1" applyFill="1" applyBorder="1" applyAlignment="1">
      <alignment horizontal="center" vertical="center" wrapText="1"/>
    </xf>
    <xf numFmtId="0" fontId="32" fillId="0" borderId="1" xfId="77" applyFont="1" applyFill="1" applyBorder="1" applyAlignment="1">
      <alignment horizontal="center" vertical="center" wrapText="1"/>
    </xf>
    <xf numFmtId="15" fontId="27" fillId="0" borderId="1" xfId="69" applyNumberFormat="1" applyFont="1" applyFill="1" applyBorder="1" applyAlignment="1">
      <alignment vertical="center" wrapText="1"/>
    </xf>
    <xf numFmtId="0" fontId="32" fillId="0" borderId="1" xfId="77" applyFont="1" applyBorder="1" applyAlignment="1">
      <alignment horizontal="center" vertical="top"/>
    </xf>
    <xf numFmtId="0" fontId="27" fillId="0" borderId="1" xfId="77" applyFont="1" applyBorder="1" applyAlignment="1">
      <alignment wrapText="1"/>
    </xf>
    <xf numFmtId="0" fontId="31" fillId="2" borderId="1" xfId="77" applyFont="1" applyFill="1" applyBorder="1" applyAlignment="1">
      <alignment vertical="center"/>
    </xf>
    <xf numFmtId="0" fontId="31" fillId="2" borderId="1" xfId="77" applyFont="1" applyFill="1" applyBorder="1" applyAlignment="1">
      <alignment vertical="center" wrapText="1"/>
    </xf>
    <xf numFmtId="0" fontId="31" fillId="2" borderId="1" xfId="77" applyFont="1" applyFill="1" applyBorder="1" applyAlignment="1">
      <alignment horizontal="center" vertical="center" wrapText="1"/>
    </xf>
    <xf numFmtId="0" fontId="26" fillId="0" borderId="1" xfId="77" applyFont="1" applyFill="1" applyBorder="1" applyAlignment="1">
      <alignment horizontal="center" vertical="center" wrapText="1"/>
    </xf>
    <xf numFmtId="0" fontId="34" fillId="0" borderId="1" xfId="77" applyFont="1" applyFill="1" applyBorder="1" applyAlignment="1">
      <alignment horizontal="center" vertical="center" wrapText="1"/>
    </xf>
    <xf numFmtId="0" fontId="26" fillId="0" borderId="1" xfId="81" applyFont="1" applyFill="1" applyBorder="1" applyAlignment="1">
      <alignment horizontal="center" vertical="center" wrapText="1"/>
    </xf>
    <xf numFmtId="0" fontId="26" fillId="0" borderId="1" xfId="77" applyFont="1" applyFill="1" applyBorder="1" applyAlignment="1">
      <alignment horizontal="justify" vertical="center" wrapText="1"/>
    </xf>
    <xf numFmtId="0" fontId="27" fillId="0" borderId="1" xfId="77" applyFont="1" applyFill="1" applyBorder="1" applyAlignment="1">
      <alignment vertical="center"/>
    </xf>
    <xf numFmtId="0" fontId="30" fillId="0" borderId="1" xfId="7" applyFont="1" applyFill="1" applyBorder="1" applyAlignment="1">
      <alignment horizontal="center" vertical="center" wrapText="1"/>
    </xf>
    <xf numFmtId="0" fontId="30" fillId="0" borderId="1" xfId="3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77" applyFont="1" applyFill="1" applyBorder="1" applyAlignment="1">
      <alignment horizontal="left" vertical="center" wrapText="1"/>
    </xf>
    <xf numFmtId="0" fontId="26" fillId="0" borderId="1" xfId="3" applyFont="1" applyFill="1" applyBorder="1" applyAlignment="1">
      <alignment horizontal="left" vertical="center" wrapText="1"/>
    </xf>
    <xf numFmtId="0" fontId="26" fillId="0" borderId="1" xfId="3" applyFont="1" applyFill="1" applyBorder="1" applyAlignment="1">
      <alignment horizontal="left" vertical="center"/>
    </xf>
    <xf numFmtId="0" fontId="37" fillId="3" borderId="1" xfId="3" applyFont="1" applyFill="1" applyBorder="1" applyAlignment="1">
      <alignment horizontal="center" vertical="center" wrapText="1"/>
    </xf>
    <xf numFmtId="165" fontId="27" fillId="0" borderId="1" xfId="69" applyFont="1" applyBorder="1" applyAlignment="1">
      <alignment vertical="center" wrapText="1"/>
    </xf>
    <xf numFmtId="0" fontId="38" fillId="0" borderId="0" xfId="67" applyFont="1" applyAlignment="1">
      <alignment horizontal="center" vertical="center"/>
    </xf>
    <xf numFmtId="0" fontId="32" fillId="0" borderId="18" xfId="80" applyFont="1" applyFill="1" applyBorder="1" applyAlignment="1">
      <alignment horizontal="center"/>
    </xf>
    <xf numFmtId="0" fontId="26" fillId="0" borderId="21" xfId="80" applyFont="1" applyFill="1" applyBorder="1" applyAlignment="1">
      <alignment horizontal="center" vertical="top" wrapText="1"/>
    </xf>
    <xf numFmtId="0" fontId="26" fillId="0" borderId="22" xfId="77" applyFont="1" applyFill="1" applyBorder="1" applyAlignment="1">
      <alignment vertical="top" wrapText="1"/>
    </xf>
    <xf numFmtId="0" fontId="27" fillId="0" borderId="0" xfId="80" applyFont="1" applyFill="1"/>
    <xf numFmtId="0" fontId="36" fillId="0" borderId="0" xfId="80" applyFont="1" applyFill="1"/>
    <xf numFmtId="0" fontId="26" fillId="0" borderId="4" xfId="80" applyFont="1" applyFill="1" applyBorder="1" applyAlignment="1">
      <alignment horizontal="center" vertical="top" wrapText="1"/>
    </xf>
    <xf numFmtId="0" fontId="26" fillId="0" borderId="5" xfId="77" applyFont="1" applyFill="1" applyBorder="1" applyAlignment="1">
      <alignment vertical="top" wrapText="1"/>
    </xf>
    <xf numFmtId="0" fontId="26" fillId="0" borderId="12" xfId="80" applyFont="1" applyFill="1" applyBorder="1" applyAlignment="1">
      <alignment horizontal="center" vertical="top" wrapText="1"/>
    </xf>
    <xf numFmtId="0" fontId="26" fillId="0" borderId="13" xfId="80" applyFont="1" applyFill="1" applyBorder="1" applyAlignment="1">
      <alignment vertical="top" wrapText="1"/>
    </xf>
    <xf numFmtId="0" fontId="26" fillId="0" borderId="13" xfId="77" applyFont="1" applyFill="1" applyBorder="1" applyAlignment="1">
      <alignment horizontal="justify" vertical="center" wrapText="1"/>
    </xf>
    <xf numFmtId="0" fontId="35" fillId="0" borderId="0" xfId="78" applyFont="1" applyFill="1" applyAlignment="1">
      <alignment horizontal="center" vertical="center"/>
    </xf>
    <xf numFmtId="0" fontId="28" fillId="0" borderId="0" xfId="3" applyFont="1" applyBorder="1" applyAlignment="1">
      <alignment horizontal="center" vertical="center"/>
    </xf>
    <xf numFmtId="0" fontId="28" fillId="0" borderId="23" xfId="3" applyFont="1" applyBorder="1" applyAlignment="1">
      <alignment horizontal="center" vertical="center"/>
    </xf>
    <xf numFmtId="0" fontId="39" fillId="4" borderId="0" xfId="1" applyFont="1" applyFill="1" applyBorder="1" applyAlignment="1">
      <alignment horizontal="center" vertical="center" wrapText="1"/>
    </xf>
    <xf numFmtId="0" fontId="39" fillId="4" borderId="0" xfId="1" applyFont="1" applyFill="1" applyAlignment="1">
      <alignment horizontal="center" vertical="center" wrapText="1"/>
    </xf>
    <xf numFmtId="0" fontId="27" fillId="0" borderId="2" xfId="80" applyFont="1" applyBorder="1" applyAlignment="1">
      <alignment horizontal="center" vertical="center" wrapText="1"/>
    </xf>
    <xf numFmtId="0" fontId="27" fillId="0" borderId="19" xfId="80" applyFont="1" applyBorder="1" applyAlignment="1">
      <alignment horizontal="center" vertical="center" wrapText="1"/>
    </xf>
    <xf numFmtId="0" fontId="27" fillId="0" borderId="24" xfId="80" applyFont="1" applyBorder="1" applyAlignment="1">
      <alignment horizontal="center" vertical="center" wrapText="1"/>
    </xf>
    <xf numFmtId="0" fontId="27" fillId="0" borderId="1" xfId="80" applyFont="1" applyBorder="1" applyAlignment="1">
      <alignment horizontal="center" vertical="center" wrapText="1"/>
    </xf>
    <xf numFmtId="0" fontId="27" fillId="0" borderId="2" xfId="80" applyFont="1" applyFill="1" applyBorder="1" applyAlignment="1">
      <alignment horizontal="center" vertical="center" wrapText="1"/>
    </xf>
    <xf numFmtId="0" fontId="27" fillId="0" borderId="19" xfId="80" applyFont="1" applyFill="1" applyBorder="1" applyAlignment="1">
      <alignment horizontal="center" vertical="center" wrapText="1"/>
    </xf>
    <xf numFmtId="0" fontId="27" fillId="0" borderId="24" xfId="80" applyFont="1" applyFill="1" applyBorder="1" applyAlignment="1">
      <alignment horizontal="center" vertical="center" wrapText="1"/>
    </xf>
    <xf numFmtId="0" fontId="27" fillId="0" borderId="14" xfId="80" applyFont="1" applyFill="1" applyBorder="1" applyAlignment="1">
      <alignment horizontal="center" vertical="center" wrapText="1"/>
    </xf>
    <xf numFmtId="0" fontId="27" fillId="0" borderId="20" xfId="80" applyFont="1" applyFill="1" applyBorder="1" applyAlignment="1">
      <alignment horizontal="center" vertical="center" wrapText="1"/>
    </xf>
    <xf numFmtId="0" fontId="27" fillId="0" borderId="25" xfId="80" applyFont="1" applyFill="1" applyBorder="1" applyAlignment="1">
      <alignment horizontal="center" vertical="center" wrapText="1"/>
    </xf>
    <xf numFmtId="0" fontId="27" fillId="0" borderId="1" xfId="80" applyFont="1" applyBorder="1" applyAlignment="1">
      <alignment horizontal="center" vertical="center"/>
    </xf>
    <xf numFmtId="0" fontId="27" fillId="0" borderId="5" xfId="80" applyFont="1" applyBorder="1" applyAlignment="1">
      <alignment horizontal="center" vertical="center"/>
    </xf>
    <xf numFmtId="0" fontId="26" fillId="0" borderId="1" xfId="80" applyFont="1" applyBorder="1" applyAlignment="1">
      <alignment horizontal="center" vertical="center" wrapText="1"/>
    </xf>
    <xf numFmtId="0" fontId="31" fillId="2" borderId="15" xfId="80" applyFont="1" applyFill="1" applyBorder="1" applyAlignment="1">
      <alignment horizontal="center" vertical="center"/>
    </xf>
    <xf numFmtId="0" fontId="31" fillId="2" borderId="3" xfId="80" applyFont="1" applyFill="1" applyBorder="1" applyAlignment="1">
      <alignment horizontal="center" vertical="center"/>
    </xf>
    <xf numFmtId="0" fontId="31" fillId="2" borderId="16" xfId="80" applyFont="1" applyFill="1" applyBorder="1" applyAlignment="1">
      <alignment horizontal="center" vertical="center"/>
    </xf>
    <xf numFmtId="0" fontId="27" fillId="0" borderId="11" xfId="80" applyFont="1" applyBorder="1" applyAlignment="1">
      <alignment horizontal="center" vertical="center"/>
    </xf>
  </cellXfs>
  <cellStyles count="277">
    <cellStyle name="Estilo 1" xfId="7"/>
    <cellStyle name="Hipervínculo 2" xfId="47"/>
    <cellStyle name="Millares 2" xfId="2"/>
    <cellStyle name="Millares 2 2" xfId="26"/>
    <cellStyle name="Millares 2 2 2" xfId="169"/>
    <cellStyle name="Millares 2 2 3" xfId="97"/>
    <cellStyle name="Millares 2 2 4" xfId="228"/>
    <cellStyle name="Millares 2 3" xfId="27"/>
    <cellStyle name="Millares 2 3 2" xfId="170"/>
    <cellStyle name="Millares 2 3 3" xfId="98"/>
    <cellStyle name="Millares 2 3 4" xfId="229"/>
    <cellStyle name="Millares 2 4" xfId="155"/>
    <cellStyle name="Millares 2 5" xfId="82"/>
    <cellStyle name="Millares 2 6" xfId="213"/>
    <cellStyle name="Millares 3" xfId="24"/>
    <cellStyle name="Millares 3 2" xfId="146"/>
    <cellStyle name="Millares 3 2 2" xfId="211"/>
    <cellStyle name="Millares 3 3" xfId="167"/>
    <cellStyle name="Millares 3 4" xfId="95"/>
    <cellStyle name="Millares 3 5" xfId="226"/>
    <cellStyle name="Millares 4" xfId="35"/>
    <cellStyle name="Millares 4 2" xfId="176"/>
    <cellStyle name="Millares 4 3" xfId="104"/>
    <cellStyle name="Millares 4 4" xfId="235"/>
    <cellStyle name="Millares 5" xfId="9"/>
    <cellStyle name="Millares 5 2" xfId="159"/>
    <cellStyle name="Millares 5 3" xfId="86"/>
    <cellStyle name="Millares 5 4" xfId="217"/>
    <cellStyle name="Millares 6" xfId="41"/>
    <cellStyle name="Millares 6 2" xfId="181"/>
    <cellStyle name="Millares 6 3" xfId="110"/>
    <cellStyle name="Millares 6 4" xfId="241"/>
    <cellStyle name="Millares 7" xfId="276"/>
    <cellStyle name="Moneda 11" xfId="39"/>
    <cellStyle name="Moneda 11 2" xfId="179"/>
    <cellStyle name="Moneda 11 3" xfId="108"/>
    <cellStyle name="Moneda 11 4" xfId="239"/>
    <cellStyle name="Moneda 12 2" xfId="8"/>
    <cellStyle name="Moneda 12 2 2" xfId="158"/>
    <cellStyle name="Moneda 12 2 3" xfId="85"/>
    <cellStyle name="Moneda 12 2 4" xfId="216"/>
    <cellStyle name="Moneda 2" xfId="25"/>
    <cellStyle name="Moneda 2 2" xfId="34"/>
    <cellStyle name="Moneda 2 2 2" xfId="175"/>
    <cellStyle name="Moneda 2 3" xfId="168"/>
    <cellStyle name="Moneda 2 4" xfId="96"/>
    <cellStyle name="Moneda 2 5" xfId="227"/>
    <cellStyle name="Moneda 3" xfId="28"/>
    <cellStyle name="Moneda 3 2" xfId="171"/>
    <cellStyle name="Moneda 3 3" xfId="99"/>
    <cellStyle name="Moneda 3 4" xfId="230"/>
    <cellStyle name="Moneda 4" xfId="33"/>
    <cellStyle name="Moneda 4 2" xfId="45"/>
    <cellStyle name="Moneda 4 2 2" xfId="182"/>
    <cellStyle name="Moneda 4 2 3" xfId="113"/>
    <cellStyle name="Moneda 4 2 4" xfId="244"/>
    <cellStyle name="Moneda 4 3" xfId="174"/>
    <cellStyle name="Moneda 4 4" xfId="103"/>
    <cellStyle name="Moneda 4 5" xfId="234"/>
    <cellStyle name="Moneda 5" xfId="38"/>
    <cellStyle name="Moneda 5 2" xfId="54"/>
    <cellStyle name="Moneda 5 2 2" xfId="71"/>
    <cellStyle name="Moneda 5 2 2 2" xfId="202"/>
    <cellStyle name="Moneda 5 2 2 3" xfId="137"/>
    <cellStyle name="Moneda 5 2 2 4" xfId="268"/>
    <cellStyle name="Moneda 5 2 3" xfId="186"/>
    <cellStyle name="Moneda 5 2 4" xfId="120"/>
    <cellStyle name="Moneda 5 2 5" xfId="251"/>
    <cellStyle name="Moneda 5 3" xfId="178"/>
    <cellStyle name="Moneda 5 4" xfId="107"/>
    <cellStyle name="Moneda 5 5" xfId="238"/>
    <cellStyle name="Moneda 6" xfId="50"/>
    <cellStyle name="Moneda 6 2" xfId="185"/>
    <cellStyle name="Moneda 6 3" xfId="117"/>
    <cellStyle name="Moneda 6 4" xfId="248"/>
    <cellStyle name="Moneda 6 8" xfId="13"/>
    <cellStyle name="Moneda 6 8 2" xfId="163"/>
    <cellStyle name="Moneda 6 8 3" xfId="90"/>
    <cellStyle name="Moneda 6 8 4" xfId="221"/>
    <cellStyle name="Moneda 7" xfId="69"/>
    <cellStyle name="Moneda 7 2" xfId="200"/>
    <cellStyle name="Moneda 7 3" xfId="135"/>
    <cellStyle name="Moneda 7 4" xfId="266"/>
    <cellStyle name="Moneda 8" xfId="75"/>
    <cellStyle name="Moneda 8 2" xfId="205"/>
    <cellStyle name="Moneda 9" xfId="149"/>
    <cellStyle name="Moneda 9 2" xfId="212"/>
    <cellStyle name="Normal" xfId="0" builtinId="0"/>
    <cellStyle name="Normal 10" xfId="42"/>
    <cellStyle name="Normal 10 2" xfId="111"/>
    <cellStyle name="Normal 10 2 2" xfId="53"/>
    <cellStyle name="Normal 10 2 2 2" xfId="49"/>
    <cellStyle name="Normal 10 2 2 2 2" xfId="60"/>
    <cellStyle name="Normal 10 2 2 2 2 2" xfId="191"/>
    <cellStyle name="Normal 10 2 2 2 2 3" xfId="126"/>
    <cellStyle name="Normal 10 2 2 2 2 4" xfId="257"/>
    <cellStyle name="Normal 10 2 2 2 3" xfId="150"/>
    <cellStyle name="Normal 10 2 2 2 4" xfId="116"/>
    <cellStyle name="Normal 10 2 2 2 5" xfId="247"/>
    <cellStyle name="Normal 10 2 2 3" xfId="119"/>
    <cellStyle name="Normal 10 2 2 4" xfId="250"/>
    <cellStyle name="Normal 10 3" xfId="242"/>
    <cellStyle name="Normal 11" xfId="65"/>
    <cellStyle name="Normal 11 2" xfId="196"/>
    <cellStyle name="Normal 11 3" xfId="131"/>
    <cellStyle name="Normal 11 4" xfId="262"/>
    <cellStyle name="Normal 12" xfId="67"/>
    <cellStyle name="Normal 12 2" xfId="3"/>
    <cellStyle name="Normal 12 3" xfId="77"/>
    <cellStyle name="Normal 12 3 2" xfId="207"/>
    <cellStyle name="Normal 12 3 3" xfId="141"/>
    <cellStyle name="Normal 12 3 4" xfId="272"/>
    <cellStyle name="Normal 12 4" xfId="198"/>
    <cellStyle name="Normal 12 5" xfId="133"/>
    <cellStyle name="Normal 12 6" xfId="264"/>
    <cellStyle name="Normal 13" xfId="17"/>
    <cellStyle name="Normal 13 2" xfId="19"/>
    <cellStyle name="Normal 13 3" xfId="20"/>
    <cellStyle name="Normal 13 4" xfId="70"/>
    <cellStyle name="Normal 13 4 2" xfId="80"/>
    <cellStyle name="Normal 13 4 2 2" xfId="209"/>
    <cellStyle name="Normal 13 4 2 3" xfId="143"/>
    <cellStyle name="Normal 13 4 2 4" xfId="274"/>
    <cellStyle name="Normal 13 4 3" xfId="201"/>
    <cellStyle name="Normal 13 4 4" xfId="136"/>
    <cellStyle name="Normal 13 4 5" xfId="267"/>
    <cellStyle name="Normal 13 5" xfId="147"/>
    <cellStyle name="Normal 14" xfId="4"/>
    <cellStyle name="Normal 15" xfId="40"/>
    <cellStyle name="Normal 15 2" xfId="72"/>
    <cellStyle name="Normal 15 2 2" xfId="61"/>
    <cellStyle name="Normal 15 2 2 2" xfId="192"/>
    <cellStyle name="Normal 15 2 2 3" xfId="127"/>
    <cellStyle name="Normal 15 2 2 4" xfId="258"/>
    <cellStyle name="Normal 15 2 3" xfId="203"/>
    <cellStyle name="Normal 15 2 4" xfId="138"/>
    <cellStyle name="Normal 15 2 5" xfId="269"/>
    <cellStyle name="Normal 15 3" xfId="63"/>
    <cellStyle name="Normal 15 3 2" xfId="64"/>
    <cellStyle name="Normal 15 3 2 2" xfId="195"/>
    <cellStyle name="Normal 15 3 2 3" xfId="130"/>
    <cellStyle name="Normal 15 3 2 4" xfId="261"/>
    <cellStyle name="Normal 15 3 3" xfId="194"/>
    <cellStyle name="Normal 15 3 4" xfId="129"/>
    <cellStyle name="Normal 15 3 5" xfId="260"/>
    <cellStyle name="Normal 15 4" xfId="58"/>
    <cellStyle name="Normal 15 4 2" xfId="189"/>
    <cellStyle name="Normal 15 4 3" xfId="124"/>
    <cellStyle name="Normal 15 4 4" xfId="255"/>
    <cellStyle name="Normal 15 5" xfId="180"/>
    <cellStyle name="Normal 15 6" xfId="109"/>
    <cellStyle name="Normal 15 7" xfId="240"/>
    <cellStyle name="Normal 16" xfId="76"/>
    <cellStyle name="Normal 16 2" xfId="206"/>
    <cellStyle name="Normal 16 3" xfId="140"/>
    <cellStyle name="Normal 16 4" xfId="271"/>
    <cellStyle name="Normal 17" xfId="59"/>
    <cellStyle name="Normal 17 2" xfId="190"/>
    <cellStyle name="Normal 17 3" xfId="125"/>
    <cellStyle name="Normal 17 4" xfId="256"/>
    <cellStyle name="Normal 18" xfId="46"/>
    <cellStyle name="Normal 18 2" xfId="55"/>
    <cellStyle name="Normal 18 2 2" xfId="187"/>
    <cellStyle name="Normal 18 2 3" xfId="121"/>
    <cellStyle name="Normal 18 2 4" xfId="252"/>
    <cellStyle name="Normal 18 3" xfId="183"/>
    <cellStyle name="Normal 18 4" xfId="114"/>
    <cellStyle name="Normal 18 5" xfId="245"/>
    <cellStyle name="Normal 19" xfId="145"/>
    <cellStyle name="Normal 2" xfId="1"/>
    <cellStyle name="Normal 2 2" xfId="18"/>
    <cellStyle name="Normal 2 3" xfId="73"/>
    <cellStyle name="Normal 2 4" xfId="79"/>
    <cellStyle name="Normal 2 4 2" xfId="208"/>
    <cellStyle name="Normal 2 4 3" xfId="142"/>
    <cellStyle name="Normal 2 4 4" xfId="273"/>
    <cellStyle name="Normal 21" xfId="11"/>
    <cellStyle name="Normal 21 2" xfId="161"/>
    <cellStyle name="Normal 21 3" xfId="88"/>
    <cellStyle name="Normal 21 4" xfId="219"/>
    <cellStyle name="Normal 23 3" xfId="22"/>
    <cellStyle name="Normal 23 3 2" xfId="166"/>
    <cellStyle name="Normal 23 3 3" xfId="93"/>
    <cellStyle name="Normal 23 3 4" xfId="30"/>
    <cellStyle name="Normal 23 3 4 2" xfId="172"/>
    <cellStyle name="Normal 23 3 4 3" xfId="100"/>
    <cellStyle name="Normal 23 3 4 4" xfId="231"/>
    <cellStyle name="Normal 23 3 5" xfId="224"/>
    <cellStyle name="Normal 23 7" xfId="21"/>
    <cellStyle name="Normal 23 7 2" xfId="165"/>
    <cellStyle name="Normal 23 7 3" xfId="92"/>
    <cellStyle name="Normal 23 7 4" xfId="223"/>
    <cellStyle name="Normal 27" xfId="10"/>
    <cellStyle name="Normal 27 2" xfId="160"/>
    <cellStyle name="Normal 27 3" xfId="87"/>
    <cellStyle name="Normal 27 4" xfId="218"/>
    <cellStyle name="Normal 28 2" xfId="6"/>
    <cellStyle name="Normal 28 2 2" xfId="157"/>
    <cellStyle name="Normal 28 2 3" xfId="84"/>
    <cellStyle name="Normal 28 2 4" xfId="215"/>
    <cellStyle name="Normal 29" xfId="5"/>
    <cellStyle name="Normal 29 2" xfId="156"/>
    <cellStyle name="Normal 29 3" xfId="83"/>
    <cellStyle name="Normal 29 4" xfId="214"/>
    <cellStyle name="Normal 3" xfId="15"/>
    <cellStyle name="Normal 3 2" xfId="66"/>
    <cellStyle name="Normal 3 2 2" xfId="57"/>
    <cellStyle name="Normal 3 2 2 2" xfId="188"/>
    <cellStyle name="Normal 3 2 2 2 2 2" xfId="62"/>
    <cellStyle name="Normal 3 2 2 2 2 2 2" xfId="193"/>
    <cellStyle name="Normal 3 2 2 2 2 2 3" xfId="128"/>
    <cellStyle name="Normal 3 2 2 2 2 2 4" xfId="259"/>
    <cellStyle name="Normal 3 2 2 3" xfId="123"/>
    <cellStyle name="Normal 3 2 2 4" xfId="254"/>
    <cellStyle name="Normal 3 2 3" xfId="197"/>
    <cellStyle name="Normal 3 2 4" xfId="132"/>
    <cellStyle name="Normal 3 2 5" xfId="263"/>
    <cellStyle name="Normal 4" xfId="16"/>
    <cellStyle name="Normal 4 2" xfId="78"/>
    <cellStyle name="Normal 5" xfId="23"/>
    <cellStyle name="Normal 5 2" xfId="94"/>
    <cellStyle name="Normal 5 2 2 2 2" xfId="32"/>
    <cellStyle name="Normal 5 2 2 2 2 2" xfId="43"/>
    <cellStyle name="Normal 5 2 2 2 2 2 2" xfId="56"/>
    <cellStyle name="Normal 5 2 2 2 2 2 2 2" xfId="153"/>
    <cellStyle name="Normal 5 2 2 2 2 2 2 3" xfId="122"/>
    <cellStyle name="Normal 5 2 2 2 2 2 2 4" xfId="253"/>
    <cellStyle name="Normal 5 2 2 2 2 2 3" xfId="112"/>
    <cellStyle name="Normal 5 2 2 2 2 2 4" xfId="243"/>
    <cellStyle name="Normal 5 2 2 2 2 3" xfId="151"/>
    <cellStyle name="Normal 5 2 2 2 2 4" xfId="102"/>
    <cellStyle name="Normal 5 2 2 2 2 5" xfId="233"/>
    <cellStyle name="Normal 5 3" xfId="225"/>
    <cellStyle name="Normal 6" xfId="29"/>
    <cellStyle name="Normal 6 2 2" xfId="14"/>
    <cellStyle name="Normal 6 2 2 2" xfId="164"/>
    <cellStyle name="Normal 6 2 2 3" xfId="91"/>
    <cellStyle name="Normal 6 2 2 4" xfId="222"/>
    <cellStyle name="Normal 7" xfId="31"/>
    <cellStyle name="Normal 7 2" xfId="44"/>
    <cellStyle name="Normal 7 3" xfId="173"/>
    <cellStyle name="Normal 7 4" xfId="101"/>
    <cellStyle name="Normal 7 5" xfId="232"/>
    <cellStyle name="Normal 8" xfId="37"/>
    <cellStyle name="Normal 8 2" xfId="51"/>
    <cellStyle name="Normal 8 2 2" xfId="52"/>
    <cellStyle name="Normal 8 2 2 2" xfId="152"/>
    <cellStyle name="Normal 8 2 2 2 2" xfId="154"/>
    <cellStyle name="Normal 8 2 3" xfId="118"/>
    <cellStyle name="Normal 8 2 4" xfId="249"/>
    <cellStyle name="Normal 8 3" xfId="106"/>
    <cellStyle name="Normal 8 4" xfId="237"/>
    <cellStyle name="Normal 9" xfId="48"/>
    <cellStyle name="Normal 9 2" xfId="74"/>
    <cellStyle name="Normal 9 2 2" xfId="204"/>
    <cellStyle name="Normal 9 2 3" xfId="139"/>
    <cellStyle name="Normal 9 2 4" xfId="270"/>
    <cellStyle name="Normal 9 3" xfId="68"/>
    <cellStyle name="Normal 9 3 2" xfId="81"/>
    <cellStyle name="Normal 9 3 2 2" xfId="210"/>
    <cellStyle name="Normal 9 3 2 3" xfId="144"/>
    <cellStyle name="Normal 9 3 2 4" xfId="275"/>
    <cellStyle name="Normal 9 3 3" xfId="199"/>
    <cellStyle name="Normal 9 3 4" xfId="134"/>
    <cellStyle name="Normal 9 3 5" xfId="265"/>
    <cellStyle name="Normal 9 4" xfId="184"/>
    <cellStyle name="Normal 9 5" xfId="115"/>
    <cellStyle name="Normal 9 6" xfId="246"/>
    <cellStyle name="Normal 9 8" xfId="12"/>
    <cellStyle name="Normal 9 8 2" xfId="162"/>
    <cellStyle name="Normal 9 8 3" xfId="89"/>
    <cellStyle name="Normal 9 8 4" xfId="220"/>
    <cellStyle name="Porcentaje 2" xfId="36"/>
    <cellStyle name="Porcentaje 2 2" xfId="177"/>
    <cellStyle name="Porcentaje 2 3" xfId="105"/>
    <cellStyle name="Porcentaje 2 4" xfId="236"/>
    <cellStyle name="Porcentaje 3" xfId="1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zoomScale="93" zoomScaleNormal="93" zoomScaleSheetLayoutView="85" workbookViewId="0">
      <selection activeCell="A3" sqref="A3"/>
    </sheetView>
  </sheetViews>
  <sheetFormatPr baseColWidth="10" defaultRowHeight="15" x14ac:dyDescent="0.25"/>
  <cols>
    <col min="1" max="1" width="8.140625" style="3" customWidth="1"/>
    <col min="2" max="2" width="13.7109375" style="3" customWidth="1"/>
    <col min="3" max="3" width="11.42578125" style="3" customWidth="1"/>
    <col min="4" max="4" width="14.85546875" style="3" bestFit="1" customWidth="1"/>
    <col min="5" max="5" width="19.140625" style="3" customWidth="1"/>
    <col min="6" max="6" width="25" style="3" customWidth="1"/>
    <col min="7" max="7" width="11.5703125" style="3" customWidth="1"/>
    <col min="8" max="8" width="12.140625" style="3" customWidth="1"/>
    <col min="9" max="9" width="12" style="3" customWidth="1"/>
    <col min="10" max="10" width="16.7109375" style="3" customWidth="1"/>
    <col min="11" max="11" width="14" style="3" bestFit="1" customWidth="1"/>
    <col min="12" max="12" width="14.42578125" style="3" customWidth="1"/>
    <col min="13" max="13" width="28.85546875" style="3" customWidth="1"/>
    <col min="14" max="16384" width="11.42578125" style="3"/>
  </cols>
  <sheetData>
    <row r="1" spans="1:13" s="1" customFormat="1" x14ac:dyDescent="0.2">
      <c r="A1" s="87" t="s">
        <v>184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s="1" customFormat="1" x14ac:dyDescent="0.2">
      <c r="A2" s="88" t="s">
        <v>206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s="1" customFormat="1" ht="51" x14ac:dyDescent="0.2">
      <c r="A3" s="73" t="s">
        <v>0</v>
      </c>
      <c r="B3" s="73" t="s">
        <v>1</v>
      </c>
      <c r="C3" s="73" t="s">
        <v>2</v>
      </c>
      <c r="D3" s="73" t="s">
        <v>3</v>
      </c>
      <c r="E3" s="73" t="s">
        <v>4</v>
      </c>
      <c r="F3" s="73" t="s">
        <v>5</v>
      </c>
      <c r="G3" s="73" t="s">
        <v>6</v>
      </c>
      <c r="H3" s="73" t="s">
        <v>13</v>
      </c>
      <c r="I3" s="73" t="s">
        <v>7</v>
      </c>
      <c r="J3" s="73" t="s">
        <v>8</v>
      </c>
      <c r="K3" s="73" t="s">
        <v>9</v>
      </c>
      <c r="L3" s="73" t="s">
        <v>10</v>
      </c>
      <c r="M3" s="73" t="s">
        <v>11</v>
      </c>
    </row>
    <row r="4" spans="1:13" ht="38.25" x14ac:dyDescent="0.25">
      <c r="A4" s="67" t="s">
        <v>116</v>
      </c>
      <c r="B4" s="68" t="s">
        <v>200</v>
      </c>
      <c r="C4" s="68" t="s">
        <v>117</v>
      </c>
      <c r="D4" s="52" t="s">
        <v>118</v>
      </c>
      <c r="E4" s="53" t="s">
        <v>125</v>
      </c>
      <c r="F4" s="70" t="s">
        <v>126</v>
      </c>
      <c r="G4" s="69" t="s">
        <v>127</v>
      </c>
      <c r="H4" s="53" t="s">
        <v>121</v>
      </c>
      <c r="I4" s="54">
        <v>8</v>
      </c>
      <c r="J4" s="70" t="s">
        <v>185</v>
      </c>
      <c r="K4" s="69" t="s">
        <v>127</v>
      </c>
      <c r="L4" s="62" t="s">
        <v>186</v>
      </c>
      <c r="M4" s="74"/>
    </row>
    <row r="5" spans="1:13" ht="38.25" x14ac:dyDescent="0.25">
      <c r="A5" s="67" t="s">
        <v>116</v>
      </c>
      <c r="B5" s="68" t="s">
        <v>128</v>
      </c>
      <c r="C5" s="68" t="s">
        <v>117</v>
      </c>
      <c r="D5" s="52" t="s">
        <v>124</v>
      </c>
      <c r="E5" s="53" t="s">
        <v>130</v>
      </c>
      <c r="F5" s="70" t="s">
        <v>131</v>
      </c>
      <c r="G5" s="69" t="s">
        <v>127</v>
      </c>
      <c r="H5" s="53" t="s">
        <v>121</v>
      </c>
      <c r="I5" s="54">
        <v>1</v>
      </c>
      <c r="J5" s="70" t="s">
        <v>185</v>
      </c>
      <c r="K5" s="69" t="s">
        <v>127</v>
      </c>
      <c r="L5" s="62" t="s">
        <v>186</v>
      </c>
      <c r="M5" s="74"/>
    </row>
    <row r="6" spans="1:13" ht="38.25" x14ac:dyDescent="0.25">
      <c r="A6" s="55" t="s">
        <v>116</v>
      </c>
      <c r="B6" s="55" t="s">
        <v>202</v>
      </c>
      <c r="C6" s="55" t="s">
        <v>117</v>
      </c>
      <c r="D6" s="52" t="s">
        <v>129</v>
      </c>
      <c r="E6" s="53" t="s">
        <v>187</v>
      </c>
      <c r="F6" s="70" t="s">
        <v>119</v>
      </c>
      <c r="G6" s="70" t="s">
        <v>120</v>
      </c>
      <c r="H6" s="53" t="s">
        <v>121</v>
      </c>
      <c r="I6" s="54">
        <v>1</v>
      </c>
      <c r="J6" s="70" t="s">
        <v>122</v>
      </c>
      <c r="K6" s="70" t="s">
        <v>123</v>
      </c>
      <c r="L6" s="62" t="s">
        <v>188</v>
      </c>
      <c r="M6" s="2"/>
    </row>
    <row r="7" spans="1:13" ht="38.25" x14ac:dyDescent="0.25">
      <c r="A7" s="55" t="s">
        <v>116</v>
      </c>
      <c r="B7" s="55" t="s">
        <v>203</v>
      </c>
      <c r="C7" s="55" t="s">
        <v>117</v>
      </c>
      <c r="D7" s="52" t="s">
        <v>132</v>
      </c>
      <c r="E7" s="53" t="s">
        <v>187</v>
      </c>
      <c r="F7" s="70" t="s">
        <v>189</v>
      </c>
      <c r="G7" s="70"/>
      <c r="H7" s="53" t="s">
        <v>121</v>
      </c>
      <c r="I7" s="54">
        <v>1</v>
      </c>
      <c r="J7" s="70" t="s">
        <v>122</v>
      </c>
      <c r="K7" s="70" t="s">
        <v>123</v>
      </c>
      <c r="L7" s="62" t="s">
        <v>205</v>
      </c>
      <c r="M7" s="56"/>
    </row>
    <row r="8" spans="1:13" ht="38.25" x14ac:dyDescent="0.25">
      <c r="A8" s="68" t="s">
        <v>116</v>
      </c>
      <c r="B8" s="55" t="s">
        <v>201</v>
      </c>
      <c r="C8" s="68" t="s">
        <v>117</v>
      </c>
      <c r="D8" s="52" t="s">
        <v>138</v>
      </c>
      <c r="E8" s="53" t="s">
        <v>139</v>
      </c>
      <c r="F8" s="70" t="s">
        <v>134</v>
      </c>
      <c r="G8" s="71" t="s">
        <v>135</v>
      </c>
      <c r="H8" s="53" t="s">
        <v>136</v>
      </c>
      <c r="I8" s="54">
        <v>1</v>
      </c>
      <c r="J8" s="70" t="s">
        <v>137</v>
      </c>
      <c r="K8" s="71" t="s">
        <v>135</v>
      </c>
      <c r="L8" s="62" t="s">
        <v>190</v>
      </c>
      <c r="M8" s="2"/>
    </row>
    <row r="9" spans="1:13" ht="25.5" x14ac:dyDescent="0.25">
      <c r="A9" s="67" t="s">
        <v>116</v>
      </c>
      <c r="B9" s="55" t="s">
        <v>201</v>
      </c>
      <c r="C9" s="68" t="s">
        <v>117</v>
      </c>
      <c r="D9" s="52" t="s">
        <v>143</v>
      </c>
      <c r="E9" s="53" t="s">
        <v>163</v>
      </c>
      <c r="F9" s="70" t="s">
        <v>145</v>
      </c>
      <c r="G9" s="71" t="s">
        <v>146</v>
      </c>
      <c r="H9" s="53" t="s">
        <v>121</v>
      </c>
      <c r="I9" s="54">
        <v>1</v>
      </c>
      <c r="J9" s="70" t="s">
        <v>147</v>
      </c>
      <c r="K9" s="72" t="s">
        <v>146</v>
      </c>
      <c r="L9" s="62" t="s">
        <v>190</v>
      </c>
      <c r="M9" s="2"/>
    </row>
    <row r="10" spans="1:13" ht="25.5" x14ac:dyDescent="0.25">
      <c r="A10" s="67" t="s">
        <v>116</v>
      </c>
      <c r="B10" s="55" t="s">
        <v>201</v>
      </c>
      <c r="C10" s="68" t="s">
        <v>117</v>
      </c>
      <c r="D10" s="52" t="s">
        <v>148</v>
      </c>
      <c r="E10" s="53" t="s">
        <v>144</v>
      </c>
      <c r="F10" s="70" t="s">
        <v>150</v>
      </c>
      <c r="G10" s="71" t="s">
        <v>151</v>
      </c>
      <c r="H10" s="53" t="s">
        <v>152</v>
      </c>
      <c r="I10" s="54">
        <v>1</v>
      </c>
      <c r="J10" s="70" t="s">
        <v>153</v>
      </c>
      <c r="K10" s="72" t="s">
        <v>151</v>
      </c>
      <c r="L10" s="62" t="s">
        <v>190</v>
      </c>
      <c r="M10" s="2"/>
    </row>
    <row r="11" spans="1:13" ht="25.5" x14ac:dyDescent="0.25">
      <c r="A11" s="67" t="s">
        <v>116</v>
      </c>
      <c r="B11" s="55" t="s">
        <v>201</v>
      </c>
      <c r="C11" s="68" t="s">
        <v>117</v>
      </c>
      <c r="D11" s="52" t="s">
        <v>154</v>
      </c>
      <c r="E11" s="53" t="s">
        <v>155</v>
      </c>
      <c r="F11" s="70" t="s">
        <v>165</v>
      </c>
      <c r="G11" s="71" t="s">
        <v>166</v>
      </c>
      <c r="H11" s="53" t="s">
        <v>14</v>
      </c>
      <c r="I11" s="54">
        <v>1</v>
      </c>
      <c r="J11" s="70" t="s">
        <v>167</v>
      </c>
      <c r="K11" s="72">
        <v>4171134345</v>
      </c>
      <c r="L11" s="62" t="s">
        <v>190</v>
      </c>
      <c r="M11" s="2"/>
    </row>
    <row r="12" spans="1:13" ht="38.25" x14ac:dyDescent="0.25">
      <c r="A12" s="68" t="s">
        <v>116</v>
      </c>
      <c r="B12" s="55" t="s">
        <v>201</v>
      </c>
      <c r="C12" s="68" t="s">
        <v>117</v>
      </c>
      <c r="D12" s="52" t="s">
        <v>158</v>
      </c>
      <c r="E12" s="53" t="s">
        <v>133</v>
      </c>
      <c r="F12" s="70" t="s">
        <v>191</v>
      </c>
      <c r="G12" s="71" t="s">
        <v>140</v>
      </c>
      <c r="H12" s="53" t="s">
        <v>141</v>
      </c>
      <c r="I12" s="54">
        <v>1</v>
      </c>
      <c r="J12" s="70" t="s">
        <v>142</v>
      </c>
      <c r="K12" s="72" t="s">
        <v>140</v>
      </c>
      <c r="L12" s="62" t="s">
        <v>192</v>
      </c>
      <c r="M12" s="2"/>
    </row>
    <row r="13" spans="1:13" ht="63.75" x14ac:dyDescent="0.25">
      <c r="A13" s="68" t="s">
        <v>116</v>
      </c>
      <c r="B13" s="55" t="s">
        <v>201</v>
      </c>
      <c r="C13" s="68" t="s">
        <v>117</v>
      </c>
      <c r="D13" s="52" t="s">
        <v>162</v>
      </c>
      <c r="E13" s="53" t="s">
        <v>149</v>
      </c>
      <c r="F13" s="70" t="s">
        <v>193</v>
      </c>
      <c r="G13" s="71" t="s">
        <v>160</v>
      </c>
      <c r="H13" s="53" t="s">
        <v>194</v>
      </c>
      <c r="I13" s="54">
        <v>1</v>
      </c>
      <c r="J13" s="70" t="s">
        <v>161</v>
      </c>
      <c r="K13" s="72" t="s">
        <v>160</v>
      </c>
      <c r="L13" s="62" t="s">
        <v>192</v>
      </c>
      <c r="M13" s="2"/>
    </row>
    <row r="14" spans="1:13" ht="51" x14ac:dyDescent="0.25">
      <c r="A14" s="68" t="s">
        <v>116</v>
      </c>
      <c r="B14" s="55" t="s">
        <v>201</v>
      </c>
      <c r="C14" s="68" t="s">
        <v>117</v>
      </c>
      <c r="D14" s="52" t="s">
        <v>164</v>
      </c>
      <c r="E14" s="53" t="s">
        <v>159</v>
      </c>
      <c r="F14" s="70" t="s">
        <v>195</v>
      </c>
      <c r="G14" s="71" t="s">
        <v>156</v>
      </c>
      <c r="H14" s="53" t="s">
        <v>12</v>
      </c>
      <c r="I14" s="54">
        <v>1</v>
      </c>
      <c r="J14" s="70" t="s">
        <v>157</v>
      </c>
      <c r="K14" s="72" t="s">
        <v>156</v>
      </c>
      <c r="L14" s="62" t="s">
        <v>192</v>
      </c>
      <c r="M14" s="2"/>
    </row>
    <row r="15" spans="1:13" x14ac:dyDescent="0.25">
      <c r="I15" s="75">
        <f>SUM(I4:I14)</f>
        <v>18</v>
      </c>
    </row>
  </sheetData>
  <mergeCells count="2">
    <mergeCell ref="A1:M1"/>
    <mergeCell ref="A2:M2"/>
  </mergeCells>
  <printOptions horizontalCentered="1"/>
  <pageMargins left="0.98425196850393704" right="1.5748031496062993" top="1.3779527559055118" bottom="0.59055118110236227" header="0.31496062992125984" footer="0.31496062992125984"/>
  <pageSetup scale="54" orientation="landscape" verticalDpi="300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1"/>
  <sheetViews>
    <sheetView zoomScale="115" zoomScaleNormal="115" zoomScaleSheetLayoutView="100" workbookViewId="0">
      <selection activeCell="H1" sqref="H1"/>
    </sheetView>
  </sheetViews>
  <sheetFormatPr baseColWidth="10" defaultColWidth="11.42578125" defaultRowHeight="12.75" x14ac:dyDescent="0.2"/>
  <cols>
    <col min="1" max="1" width="7.85546875" style="4" customWidth="1"/>
    <col min="2" max="2" width="5.140625" style="4" customWidth="1"/>
    <col min="3" max="3" width="6.5703125" style="4" customWidth="1"/>
    <col min="4" max="4" width="7" style="4" bestFit="1" customWidth="1"/>
    <col min="5" max="5" width="40.5703125" style="4" bestFit="1" customWidth="1"/>
    <col min="6" max="6" width="8.85546875" style="4" customWidth="1"/>
    <col min="7" max="7" width="21.42578125" style="14" customWidth="1"/>
    <col min="8" max="8" width="4.28515625" style="4" customWidth="1"/>
    <col min="9" max="16384" width="11.42578125" style="4"/>
  </cols>
  <sheetData>
    <row r="1" spans="2:7" ht="16.5" customHeight="1" x14ac:dyDescent="0.2">
      <c r="B1" s="89" t="s">
        <v>168</v>
      </c>
      <c r="C1" s="89"/>
      <c r="D1" s="89"/>
      <c r="E1" s="89"/>
      <c r="F1" s="89"/>
      <c r="G1" s="89"/>
    </row>
    <row r="2" spans="2:7" ht="15.75" customHeight="1" thickBot="1" x14ac:dyDescent="0.25">
      <c r="B2" s="90" t="s">
        <v>197</v>
      </c>
      <c r="C2" s="90"/>
      <c r="D2" s="90"/>
      <c r="E2" s="90"/>
      <c r="F2" s="90"/>
      <c r="G2" s="90"/>
    </row>
    <row r="3" spans="2:7" ht="24" x14ac:dyDescent="0.2">
      <c r="B3" s="5" t="s">
        <v>204</v>
      </c>
      <c r="C3" s="5" t="s">
        <v>23</v>
      </c>
      <c r="D3" s="5" t="s">
        <v>15</v>
      </c>
      <c r="E3" s="6" t="s">
        <v>16</v>
      </c>
      <c r="F3" s="7" t="s">
        <v>169</v>
      </c>
      <c r="G3" s="8" t="s">
        <v>170</v>
      </c>
    </row>
    <row r="4" spans="2:7" x14ac:dyDescent="0.2">
      <c r="B4" s="57">
        <v>1</v>
      </c>
      <c r="C4" s="11">
        <v>12</v>
      </c>
      <c r="D4" s="9" t="s">
        <v>29</v>
      </c>
      <c r="E4" s="10" t="s">
        <v>30</v>
      </c>
      <c r="F4" s="11">
        <v>12</v>
      </c>
      <c r="G4" s="58" t="s">
        <v>24</v>
      </c>
    </row>
    <row r="5" spans="2:7" x14ac:dyDescent="0.2">
      <c r="B5" s="57">
        <v>2</v>
      </c>
      <c r="C5" s="11">
        <v>10</v>
      </c>
      <c r="D5" s="9" t="s">
        <v>29</v>
      </c>
      <c r="E5" s="10" t="s">
        <v>31</v>
      </c>
      <c r="F5" s="11">
        <v>10</v>
      </c>
      <c r="G5" s="58" t="s">
        <v>24</v>
      </c>
    </row>
    <row r="6" spans="2:7" x14ac:dyDescent="0.2">
      <c r="B6" s="57">
        <v>3</v>
      </c>
      <c r="C6" s="11">
        <v>10</v>
      </c>
      <c r="D6" s="9" t="s">
        <v>32</v>
      </c>
      <c r="E6" s="10" t="s">
        <v>33</v>
      </c>
      <c r="F6" s="11">
        <v>10</v>
      </c>
      <c r="G6" s="58" t="s">
        <v>24</v>
      </c>
    </row>
    <row r="7" spans="2:7" ht="25.5" x14ac:dyDescent="0.2">
      <c r="B7" s="57">
        <v>4</v>
      </c>
      <c r="C7" s="11">
        <v>5</v>
      </c>
      <c r="D7" s="9" t="s">
        <v>32</v>
      </c>
      <c r="E7" s="10" t="s">
        <v>34</v>
      </c>
      <c r="F7" s="11">
        <v>5</v>
      </c>
      <c r="G7" s="58" t="s">
        <v>24</v>
      </c>
    </row>
    <row r="8" spans="2:7" x14ac:dyDescent="0.2">
      <c r="B8" s="57">
        <v>5</v>
      </c>
      <c r="C8" s="11">
        <v>1</v>
      </c>
      <c r="D8" s="9" t="s">
        <v>32</v>
      </c>
      <c r="E8" s="10" t="s">
        <v>22</v>
      </c>
      <c r="F8" s="11">
        <v>1</v>
      </c>
      <c r="G8" s="58" t="s">
        <v>24</v>
      </c>
    </row>
    <row r="9" spans="2:7" x14ac:dyDescent="0.2">
      <c r="B9" s="57">
        <v>6</v>
      </c>
      <c r="C9" s="11">
        <v>4</v>
      </c>
      <c r="D9" s="9" t="s">
        <v>32</v>
      </c>
      <c r="E9" s="10" t="s">
        <v>35</v>
      </c>
      <c r="F9" s="11">
        <v>4</v>
      </c>
      <c r="G9" s="58" t="s">
        <v>24</v>
      </c>
    </row>
    <row r="10" spans="2:7" x14ac:dyDescent="0.2">
      <c r="B10" s="57">
        <v>7</v>
      </c>
      <c r="C10" s="11">
        <v>2</v>
      </c>
      <c r="D10" s="9" t="s">
        <v>18</v>
      </c>
      <c r="E10" s="10" t="s">
        <v>36</v>
      </c>
      <c r="F10" s="11">
        <v>2</v>
      </c>
      <c r="G10" s="58" t="s">
        <v>24</v>
      </c>
    </row>
    <row r="11" spans="2:7" x14ac:dyDescent="0.2">
      <c r="B11" s="57">
        <v>8</v>
      </c>
      <c r="C11" s="11">
        <v>2</v>
      </c>
      <c r="D11" s="9" t="s">
        <v>18</v>
      </c>
      <c r="E11" s="10" t="s">
        <v>37</v>
      </c>
      <c r="F11" s="11">
        <v>2</v>
      </c>
      <c r="G11" s="58" t="s">
        <v>24</v>
      </c>
    </row>
    <row r="12" spans="2:7" x14ac:dyDescent="0.2">
      <c r="B12" s="57">
        <v>9</v>
      </c>
      <c r="C12" s="11">
        <v>4</v>
      </c>
      <c r="D12" s="9" t="s">
        <v>18</v>
      </c>
      <c r="E12" s="10" t="s">
        <v>38</v>
      </c>
      <c r="F12" s="11">
        <v>4</v>
      </c>
      <c r="G12" s="58" t="s">
        <v>24</v>
      </c>
    </row>
    <row r="13" spans="2:7" x14ac:dyDescent="0.2">
      <c r="B13" s="57">
        <v>10</v>
      </c>
      <c r="C13" s="11">
        <v>1</v>
      </c>
      <c r="D13" s="9" t="s">
        <v>21</v>
      </c>
      <c r="E13" s="10" t="s">
        <v>39</v>
      </c>
      <c r="F13" s="11">
        <v>1</v>
      </c>
      <c r="G13" s="58" t="s">
        <v>24</v>
      </c>
    </row>
    <row r="14" spans="2:7" x14ac:dyDescent="0.2">
      <c r="B14" s="57">
        <v>11</v>
      </c>
      <c r="C14" s="11">
        <v>1</v>
      </c>
      <c r="D14" s="9" t="s">
        <v>21</v>
      </c>
      <c r="E14" s="10" t="s">
        <v>40</v>
      </c>
      <c r="F14" s="11">
        <v>1</v>
      </c>
      <c r="G14" s="58" t="s">
        <v>24</v>
      </c>
    </row>
    <row r="15" spans="2:7" x14ac:dyDescent="0.2">
      <c r="B15" s="57">
        <v>12</v>
      </c>
      <c r="C15" s="11">
        <v>0.5</v>
      </c>
      <c r="D15" s="9" t="s">
        <v>32</v>
      </c>
      <c r="E15" s="10" t="s">
        <v>41</v>
      </c>
      <c r="F15" s="11">
        <v>0.5</v>
      </c>
      <c r="G15" s="58" t="s">
        <v>24</v>
      </c>
    </row>
    <row r="16" spans="2:7" x14ac:dyDescent="0.2">
      <c r="B16" s="57">
        <v>13</v>
      </c>
      <c r="C16" s="11">
        <v>2</v>
      </c>
      <c r="D16" s="9" t="s">
        <v>29</v>
      </c>
      <c r="E16" s="12" t="s">
        <v>20</v>
      </c>
      <c r="F16" s="11">
        <v>2</v>
      </c>
      <c r="G16" s="58" t="s">
        <v>24</v>
      </c>
    </row>
    <row r="17" spans="2:7" x14ac:dyDescent="0.2">
      <c r="B17" s="57">
        <v>14</v>
      </c>
      <c r="C17" s="11">
        <v>4</v>
      </c>
      <c r="D17" s="9" t="s">
        <v>42</v>
      </c>
      <c r="E17" s="10" t="s">
        <v>25</v>
      </c>
      <c r="F17" s="11">
        <v>4</v>
      </c>
      <c r="G17" s="58" t="s">
        <v>24</v>
      </c>
    </row>
    <row r="18" spans="2:7" x14ac:dyDescent="0.2">
      <c r="B18" s="57">
        <v>15</v>
      </c>
      <c r="C18" s="11">
        <v>1</v>
      </c>
      <c r="D18" s="9" t="s">
        <v>29</v>
      </c>
      <c r="E18" s="10" t="s">
        <v>43</v>
      </c>
      <c r="F18" s="11">
        <v>1</v>
      </c>
      <c r="G18" s="58" t="s">
        <v>24</v>
      </c>
    </row>
    <row r="19" spans="2:7" x14ac:dyDescent="0.2">
      <c r="B19" s="57">
        <v>16</v>
      </c>
      <c r="C19" s="11">
        <v>1</v>
      </c>
      <c r="D19" s="9" t="s">
        <v>29</v>
      </c>
      <c r="E19" s="10" t="s">
        <v>44</v>
      </c>
      <c r="F19" s="11">
        <v>1</v>
      </c>
      <c r="G19" s="58" t="s">
        <v>24</v>
      </c>
    </row>
    <row r="20" spans="2:7" x14ac:dyDescent="0.2">
      <c r="B20" s="57">
        <v>17</v>
      </c>
      <c r="C20" s="11">
        <v>2</v>
      </c>
      <c r="D20" s="9" t="s">
        <v>29</v>
      </c>
      <c r="E20" s="10" t="s">
        <v>45</v>
      </c>
      <c r="F20" s="11">
        <v>2</v>
      </c>
      <c r="G20" s="58" t="s">
        <v>26</v>
      </c>
    </row>
    <row r="21" spans="2:7" x14ac:dyDescent="0.2">
      <c r="B21" s="57">
        <v>18</v>
      </c>
      <c r="C21" s="11">
        <v>2</v>
      </c>
      <c r="D21" s="9" t="s">
        <v>29</v>
      </c>
      <c r="E21" s="10" t="s">
        <v>46</v>
      </c>
      <c r="F21" s="11">
        <v>2</v>
      </c>
      <c r="G21" s="58" t="s">
        <v>26</v>
      </c>
    </row>
    <row r="22" spans="2:7" x14ac:dyDescent="0.2">
      <c r="B22" s="57">
        <v>19</v>
      </c>
      <c r="C22" s="11">
        <v>1</v>
      </c>
      <c r="D22" s="9" t="s">
        <v>29</v>
      </c>
      <c r="E22" s="10" t="s">
        <v>47</v>
      </c>
      <c r="F22" s="11">
        <v>1</v>
      </c>
      <c r="G22" s="58" t="s">
        <v>26</v>
      </c>
    </row>
    <row r="23" spans="2:7" x14ac:dyDescent="0.2">
      <c r="B23" s="57">
        <v>21</v>
      </c>
      <c r="C23" s="11">
        <v>1</v>
      </c>
      <c r="D23" s="9" t="s">
        <v>29</v>
      </c>
      <c r="E23" s="10" t="s">
        <v>48</v>
      </c>
      <c r="F23" s="11">
        <v>1</v>
      </c>
      <c r="G23" s="58" t="s">
        <v>26</v>
      </c>
    </row>
    <row r="24" spans="2:7" ht="25.5" x14ac:dyDescent="0.2">
      <c r="B24" s="57">
        <v>24</v>
      </c>
      <c r="C24" s="11">
        <v>1</v>
      </c>
      <c r="D24" s="9" t="s">
        <v>29</v>
      </c>
      <c r="E24" s="10" t="s">
        <v>49</v>
      </c>
      <c r="F24" s="11">
        <v>1</v>
      </c>
      <c r="G24" s="58" t="s">
        <v>171</v>
      </c>
    </row>
    <row r="25" spans="2:7" x14ac:dyDescent="0.2">
      <c r="B25" s="57">
        <v>25</v>
      </c>
      <c r="C25" s="11">
        <v>1</v>
      </c>
      <c r="D25" s="9" t="s">
        <v>29</v>
      </c>
      <c r="E25" s="10" t="s">
        <v>50</v>
      </c>
      <c r="F25" s="11">
        <v>1</v>
      </c>
      <c r="G25" s="58" t="s">
        <v>24</v>
      </c>
    </row>
    <row r="26" spans="2:7" ht="25.5" x14ac:dyDescent="0.2">
      <c r="B26" s="57">
        <v>26</v>
      </c>
      <c r="C26" s="11">
        <v>1</v>
      </c>
      <c r="D26" s="9" t="s">
        <v>29</v>
      </c>
      <c r="E26" s="10" t="s">
        <v>51</v>
      </c>
      <c r="F26" s="11">
        <v>1</v>
      </c>
      <c r="G26" s="58" t="s">
        <v>171</v>
      </c>
    </row>
    <row r="27" spans="2:7" ht="25.5" x14ac:dyDescent="0.2">
      <c r="B27" s="57">
        <v>27</v>
      </c>
      <c r="C27" s="11">
        <v>1</v>
      </c>
      <c r="D27" s="9" t="s">
        <v>29</v>
      </c>
      <c r="E27" s="10" t="s">
        <v>52</v>
      </c>
      <c r="F27" s="11">
        <v>1</v>
      </c>
      <c r="G27" s="58" t="s">
        <v>171</v>
      </c>
    </row>
    <row r="28" spans="2:7" ht="25.5" x14ac:dyDescent="0.2">
      <c r="B28" s="57">
        <v>28</v>
      </c>
      <c r="C28" s="11">
        <v>1</v>
      </c>
      <c r="D28" s="9" t="s">
        <v>29</v>
      </c>
      <c r="E28" s="10" t="s">
        <v>53</v>
      </c>
      <c r="F28" s="11">
        <v>1</v>
      </c>
      <c r="G28" s="58" t="s">
        <v>171</v>
      </c>
    </row>
    <row r="29" spans="2:7" ht="25.5" x14ac:dyDescent="0.2">
      <c r="B29" s="57">
        <v>29</v>
      </c>
      <c r="C29" s="11">
        <v>1</v>
      </c>
      <c r="D29" s="9" t="s">
        <v>29</v>
      </c>
      <c r="E29" s="10" t="s">
        <v>54</v>
      </c>
      <c r="F29" s="11">
        <v>1</v>
      </c>
      <c r="G29" s="58" t="s">
        <v>171</v>
      </c>
    </row>
    <row r="30" spans="2:7" ht="25.5" x14ac:dyDescent="0.2">
      <c r="B30" s="57">
        <v>32</v>
      </c>
      <c r="C30" s="11">
        <v>8</v>
      </c>
      <c r="D30" s="9" t="s">
        <v>29</v>
      </c>
      <c r="E30" s="10" t="s">
        <v>55</v>
      </c>
      <c r="F30" s="11">
        <v>8</v>
      </c>
      <c r="G30" s="58" t="s">
        <v>171</v>
      </c>
    </row>
    <row r="31" spans="2:7" ht="25.5" x14ac:dyDescent="0.2">
      <c r="B31" s="57">
        <v>33</v>
      </c>
      <c r="C31" s="11">
        <v>2</v>
      </c>
      <c r="D31" s="9" t="s">
        <v>29</v>
      </c>
      <c r="E31" s="10" t="s">
        <v>56</v>
      </c>
      <c r="F31" s="11">
        <v>2</v>
      </c>
      <c r="G31" s="58" t="s">
        <v>171</v>
      </c>
    </row>
    <row r="32" spans="2:7" ht="25.5" x14ac:dyDescent="0.2">
      <c r="B32" s="57">
        <v>34</v>
      </c>
      <c r="C32" s="11">
        <v>1</v>
      </c>
      <c r="D32" s="9" t="s">
        <v>29</v>
      </c>
      <c r="E32" s="10" t="s">
        <v>57</v>
      </c>
      <c r="F32" s="11">
        <v>1</v>
      </c>
      <c r="G32" s="58" t="s">
        <v>171</v>
      </c>
    </row>
    <row r="33" spans="2:7" ht="25.5" x14ac:dyDescent="0.2">
      <c r="B33" s="57">
        <v>35</v>
      </c>
      <c r="C33" s="11">
        <v>1</v>
      </c>
      <c r="D33" s="9" t="s">
        <v>29</v>
      </c>
      <c r="E33" s="10" t="s">
        <v>58</v>
      </c>
      <c r="F33" s="11">
        <v>1</v>
      </c>
      <c r="G33" s="58" t="s">
        <v>171</v>
      </c>
    </row>
    <row r="34" spans="2:7" x14ac:dyDescent="0.2">
      <c r="B34" s="57">
        <v>36</v>
      </c>
      <c r="C34" s="11">
        <v>1</v>
      </c>
      <c r="D34" s="9" t="s">
        <v>29</v>
      </c>
      <c r="E34" s="10" t="s">
        <v>59</v>
      </c>
      <c r="F34" s="11">
        <v>1</v>
      </c>
      <c r="G34" s="58" t="s">
        <v>26</v>
      </c>
    </row>
    <row r="35" spans="2:7" ht="25.5" x14ac:dyDescent="0.2">
      <c r="B35" s="57">
        <v>37</v>
      </c>
      <c r="C35" s="11">
        <v>2</v>
      </c>
      <c r="D35" s="9" t="s">
        <v>29</v>
      </c>
      <c r="E35" s="10" t="s">
        <v>60</v>
      </c>
      <c r="F35" s="11">
        <v>2</v>
      </c>
      <c r="G35" s="58" t="s">
        <v>172</v>
      </c>
    </row>
    <row r="36" spans="2:7" ht="25.5" x14ac:dyDescent="0.2">
      <c r="B36" s="57">
        <v>38</v>
      </c>
      <c r="C36" s="11">
        <v>2</v>
      </c>
      <c r="D36" s="9" t="s">
        <v>29</v>
      </c>
      <c r="E36" s="10" t="s">
        <v>61</v>
      </c>
      <c r="F36" s="11">
        <v>2</v>
      </c>
      <c r="G36" s="58" t="s">
        <v>172</v>
      </c>
    </row>
    <row r="37" spans="2:7" ht="25.5" x14ac:dyDescent="0.2">
      <c r="B37" s="57">
        <v>39</v>
      </c>
      <c r="C37" s="11">
        <v>2</v>
      </c>
      <c r="D37" s="9" t="s">
        <v>29</v>
      </c>
      <c r="E37" s="10" t="s">
        <v>62</v>
      </c>
      <c r="F37" s="11">
        <v>2</v>
      </c>
      <c r="G37" s="58" t="s">
        <v>172</v>
      </c>
    </row>
    <row r="38" spans="2:7" ht="25.5" x14ac:dyDescent="0.2">
      <c r="B38" s="57">
        <v>40</v>
      </c>
      <c r="C38" s="11">
        <v>1</v>
      </c>
      <c r="D38" s="9" t="s">
        <v>29</v>
      </c>
      <c r="E38" s="10" t="s">
        <v>63</v>
      </c>
      <c r="F38" s="11">
        <v>1</v>
      </c>
      <c r="G38" s="58" t="s">
        <v>172</v>
      </c>
    </row>
    <row r="39" spans="2:7" ht="25.5" x14ac:dyDescent="0.2">
      <c r="B39" s="57">
        <v>41</v>
      </c>
      <c r="C39" s="11">
        <v>1</v>
      </c>
      <c r="D39" s="9" t="s">
        <v>29</v>
      </c>
      <c r="E39" s="10" t="s">
        <v>64</v>
      </c>
      <c r="F39" s="11">
        <v>1</v>
      </c>
      <c r="G39" s="58" t="s">
        <v>172</v>
      </c>
    </row>
    <row r="40" spans="2:7" ht="25.5" x14ac:dyDescent="0.2">
      <c r="B40" s="57">
        <v>46</v>
      </c>
      <c r="C40" s="13">
        <v>2</v>
      </c>
      <c r="D40" s="9" t="s">
        <v>29</v>
      </c>
      <c r="E40" s="10" t="s">
        <v>65</v>
      </c>
      <c r="F40" s="13">
        <v>2</v>
      </c>
      <c r="G40" s="58" t="s">
        <v>171</v>
      </c>
    </row>
    <row r="41" spans="2:7" ht="25.5" x14ac:dyDescent="0.2">
      <c r="B41" s="57">
        <v>47</v>
      </c>
      <c r="C41" s="13">
        <v>2</v>
      </c>
      <c r="D41" s="9" t="s">
        <v>29</v>
      </c>
      <c r="E41" s="10" t="s">
        <v>66</v>
      </c>
      <c r="F41" s="13">
        <v>2</v>
      </c>
      <c r="G41" s="58" t="s">
        <v>171</v>
      </c>
    </row>
    <row r="44" spans="2:7" x14ac:dyDescent="0.2">
      <c r="E44" s="14"/>
      <c r="G44" s="4"/>
    </row>
    <row r="45" spans="2:7" x14ac:dyDescent="0.2">
      <c r="E45" s="14"/>
      <c r="G45" s="4"/>
    </row>
    <row r="46" spans="2:7" x14ac:dyDescent="0.2">
      <c r="E46" s="14"/>
      <c r="G46" s="4"/>
    </row>
    <row r="47" spans="2:7" x14ac:dyDescent="0.2">
      <c r="E47" s="14"/>
      <c r="G47" s="4"/>
    </row>
    <row r="48" spans="2:7" x14ac:dyDescent="0.2">
      <c r="E48" s="14"/>
      <c r="G48" s="4"/>
    </row>
    <row r="49" spans="5:7" x14ac:dyDescent="0.2">
      <c r="E49" s="14"/>
      <c r="G49" s="4"/>
    </row>
    <row r="50" spans="5:7" x14ac:dyDescent="0.2">
      <c r="E50" s="14"/>
      <c r="G50" s="4"/>
    </row>
    <row r="51" spans="5:7" x14ac:dyDescent="0.2">
      <c r="E51" s="14"/>
      <c r="G51" s="4"/>
    </row>
  </sheetData>
  <mergeCells count="2">
    <mergeCell ref="B1:G1"/>
    <mergeCell ref="B2:G2"/>
  </mergeCells>
  <printOptions horizontalCentered="1"/>
  <pageMargins left="0.39370078740157483" right="0.39370078740157483" top="1.3779527559055118" bottom="0.98425196850393704" header="0.31496062992125984" footer="0.31496062992125984"/>
  <pageSetup scale="74" fitToHeight="2" orientation="portrait" verticalDpi="300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zoomScale="115" zoomScaleNormal="115" zoomScaleSheetLayoutView="100" workbookViewId="0">
      <selection activeCell="J1" sqref="J1"/>
    </sheetView>
  </sheetViews>
  <sheetFormatPr baseColWidth="10" defaultColWidth="11.42578125" defaultRowHeight="12.75" x14ac:dyDescent="0.2"/>
  <cols>
    <col min="1" max="1" width="5.85546875" style="16" customWidth="1"/>
    <col min="2" max="2" width="3" style="16" bestFit="1" customWidth="1"/>
    <col min="3" max="3" width="17.85546875" style="16" bestFit="1" customWidth="1"/>
    <col min="4" max="4" width="7" style="16" bestFit="1" customWidth="1"/>
    <col min="5" max="5" width="40.5703125" style="16" bestFit="1" customWidth="1"/>
    <col min="6" max="8" width="5.5703125" style="16" bestFit="1" customWidth="1"/>
    <col min="9" max="9" width="26.7109375" style="16" customWidth="1"/>
    <col min="10" max="10" width="5.7109375" style="16" customWidth="1"/>
    <col min="11" max="16384" width="11.42578125" style="16"/>
  </cols>
  <sheetData>
    <row r="1" spans="2:9" ht="16.5" customHeight="1" x14ac:dyDescent="0.2">
      <c r="B1" s="89" t="s">
        <v>168</v>
      </c>
      <c r="C1" s="89"/>
      <c r="D1" s="89"/>
      <c r="E1" s="89"/>
      <c r="F1" s="89"/>
      <c r="G1" s="89"/>
      <c r="H1" s="89"/>
      <c r="I1" s="89"/>
    </row>
    <row r="2" spans="2:9" ht="16.5" customHeight="1" thickBot="1" x14ac:dyDescent="0.25">
      <c r="B2" s="89" t="s">
        <v>198</v>
      </c>
      <c r="C2" s="89"/>
      <c r="D2" s="89"/>
      <c r="E2" s="89"/>
      <c r="F2" s="89"/>
      <c r="G2" s="89"/>
      <c r="H2" s="89"/>
      <c r="I2" s="89"/>
    </row>
    <row r="3" spans="2:9" ht="13.5" thickBot="1" x14ac:dyDescent="0.25">
      <c r="B3" s="5" t="s">
        <v>204</v>
      </c>
      <c r="C3" s="17" t="s">
        <v>23</v>
      </c>
      <c r="D3" s="17" t="s">
        <v>15</v>
      </c>
      <c r="E3" s="18" t="s">
        <v>16</v>
      </c>
      <c r="F3" s="104" t="s">
        <v>170</v>
      </c>
      <c r="G3" s="105"/>
      <c r="H3" s="105"/>
      <c r="I3" s="106"/>
    </row>
    <row r="4" spans="2:9" x14ac:dyDescent="0.2">
      <c r="B4" s="19">
        <v>1</v>
      </c>
      <c r="C4" s="20">
        <v>40</v>
      </c>
      <c r="D4" s="21" t="s">
        <v>67</v>
      </c>
      <c r="E4" s="22" t="s">
        <v>30</v>
      </c>
      <c r="F4" s="107" t="s">
        <v>24</v>
      </c>
      <c r="G4" s="107"/>
      <c r="H4" s="107"/>
      <c r="I4" s="107"/>
    </row>
    <row r="5" spans="2:9" x14ac:dyDescent="0.2">
      <c r="B5" s="24">
        <v>2</v>
      </c>
      <c r="C5" s="25">
        <v>60</v>
      </c>
      <c r="D5" s="26" t="s">
        <v>68</v>
      </c>
      <c r="E5" s="27" t="s">
        <v>31</v>
      </c>
      <c r="F5" s="101" t="s">
        <v>24</v>
      </c>
      <c r="G5" s="101"/>
      <c r="H5" s="101"/>
      <c r="I5" s="101"/>
    </row>
    <row r="6" spans="2:9" x14ac:dyDescent="0.2">
      <c r="B6" s="24">
        <v>3</v>
      </c>
      <c r="C6" s="25">
        <v>80</v>
      </c>
      <c r="D6" s="26" t="s">
        <v>32</v>
      </c>
      <c r="E6" s="27" t="s">
        <v>33</v>
      </c>
      <c r="F6" s="101" t="s">
        <v>24</v>
      </c>
      <c r="G6" s="101"/>
      <c r="H6" s="101"/>
      <c r="I6" s="101"/>
    </row>
    <row r="7" spans="2:9" x14ac:dyDescent="0.2">
      <c r="B7" s="24">
        <v>4</v>
      </c>
      <c r="C7" s="25">
        <v>50</v>
      </c>
      <c r="D7" s="26" t="s">
        <v>32</v>
      </c>
      <c r="E7" s="27" t="s">
        <v>69</v>
      </c>
      <c r="F7" s="101" t="s">
        <v>24</v>
      </c>
      <c r="G7" s="101"/>
      <c r="H7" s="101"/>
      <c r="I7" s="101"/>
    </row>
    <row r="8" spans="2:9" x14ac:dyDescent="0.2">
      <c r="B8" s="24">
        <v>5</v>
      </c>
      <c r="C8" s="25">
        <v>40</v>
      </c>
      <c r="D8" s="26" t="s">
        <v>32</v>
      </c>
      <c r="E8" s="27" t="s">
        <v>70</v>
      </c>
      <c r="F8" s="101" t="s">
        <v>24</v>
      </c>
      <c r="G8" s="101"/>
      <c r="H8" s="101"/>
      <c r="I8" s="101"/>
    </row>
    <row r="9" spans="2:9" x14ac:dyDescent="0.2">
      <c r="B9" s="24">
        <v>6</v>
      </c>
      <c r="C9" s="25">
        <v>5</v>
      </c>
      <c r="D9" s="26" t="s">
        <v>32</v>
      </c>
      <c r="E9" s="27" t="s">
        <v>22</v>
      </c>
      <c r="F9" s="101" t="s">
        <v>24</v>
      </c>
      <c r="G9" s="101"/>
      <c r="H9" s="101"/>
      <c r="I9" s="101"/>
    </row>
    <row r="10" spans="2:9" x14ac:dyDescent="0.2">
      <c r="B10" s="24">
        <v>7</v>
      </c>
      <c r="C10" s="25">
        <v>25</v>
      </c>
      <c r="D10" s="26" t="s">
        <v>32</v>
      </c>
      <c r="E10" s="27" t="s">
        <v>71</v>
      </c>
      <c r="F10" s="101" t="s">
        <v>24</v>
      </c>
      <c r="G10" s="101"/>
      <c r="H10" s="101"/>
      <c r="I10" s="101"/>
    </row>
    <row r="11" spans="2:9" x14ac:dyDescent="0.2">
      <c r="B11" s="24">
        <v>8</v>
      </c>
      <c r="C11" s="25">
        <v>10</v>
      </c>
      <c r="D11" s="26" t="s">
        <v>18</v>
      </c>
      <c r="E11" s="27" t="s">
        <v>72</v>
      </c>
      <c r="F11" s="101" t="s">
        <v>24</v>
      </c>
      <c r="G11" s="101"/>
      <c r="H11" s="101"/>
      <c r="I11" s="101"/>
    </row>
    <row r="12" spans="2:9" x14ac:dyDescent="0.2">
      <c r="B12" s="24">
        <v>9</v>
      </c>
      <c r="C12" s="25">
        <v>10</v>
      </c>
      <c r="D12" s="26" t="s">
        <v>18</v>
      </c>
      <c r="E12" s="27" t="s">
        <v>38</v>
      </c>
      <c r="F12" s="101" t="s">
        <v>24</v>
      </c>
      <c r="G12" s="101"/>
      <c r="H12" s="101"/>
      <c r="I12" s="101"/>
    </row>
    <row r="13" spans="2:9" x14ac:dyDescent="0.2">
      <c r="B13" s="24">
        <v>10</v>
      </c>
      <c r="C13" s="25">
        <v>2</v>
      </c>
      <c r="D13" s="26" t="s">
        <v>21</v>
      </c>
      <c r="E13" s="27" t="s">
        <v>73</v>
      </c>
      <c r="F13" s="101" t="s">
        <v>24</v>
      </c>
      <c r="G13" s="101"/>
      <c r="H13" s="101"/>
      <c r="I13" s="101"/>
    </row>
    <row r="14" spans="2:9" x14ac:dyDescent="0.2">
      <c r="B14" s="24">
        <v>11</v>
      </c>
      <c r="C14" s="25">
        <v>3</v>
      </c>
      <c r="D14" s="26" t="s">
        <v>21</v>
      </c>
      <c r="E14" s="27" t="s">
        <v>74</v>
      </c>
      <c r="F14" s="101" t="s">
        <v>24</v>
      </c>
      <c r="G14" s="101"/>
      <c r="H14" s="101"/>
      <c r="I14" s="101"/>
    </row>
    <row r="15" spans="2:9" x14ac:dyDescent="0.2">
      <c r="B15" s="24">
        <v>12</v>
      </c>
      <c r="C15" s="25">
        <v>6</v>
      </c>
      <c r="D15" s="26" t="s">
        <v>19</v>
      </c>
      <c r="E15" s="27" t="s">
        <v>43</v>
      </c>
      <c r="F15" s="101" t="s">
        <v>24</v>
      </c>
      <c r="G15" s="101"/>
      <c r="H15" s="101"/>
      <c r="I15" s="101"/>
    </row>
    <row r="16" spans="2:9" x14ac:dyDescent="0.2">
      <c r="B16" s="24">
        <v>13</v>
      </c>
      <c r="C16" s="25">
        <v>4</v>
      </c>
      <c r="D16" s="26" t="s">
        <v>42</v>
      </c>
      <c r="E16" s="27" t="s">
        <v>25</v>
      </c>
      <c r="F16" s="101" t="s">
        <v>24</v>
      </c>
      <c r="G16" s="101"/>
      <c r="H16" s="101"/>
      <c r="I16" s="101"/>
    </row>
    <row r="17" spans="2:9" ht="25.5" x14ac:dyDescent="0.2">
      <c r="B17" s="24">
        <v>14</v>
      </c>
      <c r="C17" s="28">
        <v>5</v>
      </c>
      <c r="D17" s="29" t="s">
        <v>19</v>
      </c>
      <c r="E17" s="30" t="s">
        <v>75</v>
      </c>
      <c r="F17" s="102" t="s">
        <v>24</v>
      </c>
      <c r="G17" s="102"/>
      <c r="H17" s="102"/>
      <c r="I17" s="102"/>
    </row>
    <row r="18" spans="2:9" x14ac:dyDescent="0.2">
      <c r="B18" s="24">
        <v>15</v>
      </c>
      <c r="C18" s="28">
        <v>6</v>
      </c>
      <c r="D18" s="29" t="s">
        <v>76</v>
      </c>
      <c r="E18" s="30" t="s">
        <v>77</v>
      </c>
      <c r="F18" s="102" t="s">
        <v>24</v>
      </c>
      <c r="G18" s="102"/>
      <c r="H18" s="102"/>
      <c r="I18" s="102"/>
    </row>
    <row r="19" spans="2:9" x14ac:dyDescent="0.2">
      <c r="B19" s="24">
        <v>16</v>
      </c>
      <c r="C19" s="28">
        <v>10</v>
      </c>
      <c r="D19" s="31" t="s">
        <v>18</v>
      </c>
      <c r="E19" s="10" t="s">
        <v>36</v>
      </c>
      <c r="F19" s="102" t="s">
        <v>24</v>
      </c>
      <c r="G19" s="102"/>
      <c r="H19" s="102"/>
      <c r="I19" s="102"/>
    </row>
    <row r="20" spans="2:9" x14ac:dyDescent="0.2">
      <c r="B20" s="24">
        <v>17</v>
      </c>
      <c r="C20" s="28">
        <v>15</v>
      </c>
      <c r="D20" s="29" t="s">
        <v>76</v>
      </c>
      <c r="E20" s="30" t="s">
        <v>78</v>
      </c>
      <c r="F20" s="102" t="s">
        <v>24</v>
      </c>
      <c r="G20" s="102"/>
      <c r="H20" s="102"/>
      <c r="I20" s="102"/>
    </row>
    <row r="21" spans="2:9" x14ac:dyDescent="0.2">
      <c r="B21" s="24">
        <v>18</v>
      </c>
      <c r="C21" s="28">
        <v>5</v>
      </c>
      <c r="D21" s="31" t="s">
        <v>21</v>
      </c>
      <c r="E21" s="10" t="s">
        <v>40</v>
      </c>
      <c r="F21" s="102" t="s">
        <v>24</v>
      </c>
      <c r="G21" s="102"/>
      <c r="H21" s="102"/>
      <c r="I21" s="102"/>
    </row>
    <row r="22" spans="2:9" x14ac:dyDescent="0.2">
      <c r="B22" s="24">
        <v>19</v>
      </c>
      <c r="C22" s="32">
        <v>20</v>
      </c>
      <c r="D22" s="33" t="s">
        <v>21</v>
      </c>
      <c r="E22" s="34" t="s">
        <v>79</v>
      </c>
      <c r="F22" s="103" t="s">
        <v>27</v>
      </c>
      <c r="G22" s="103"/>
      <c r="H22" s="103"/>
      <c r="I22" s="103"/>
    </row>
    <row r="23" spans="2:9" x14ac:dyDescent="0.2">
      <c r="B23" s="24">
        <v>20</v>
      </c>
      <c r="C23" s="35">
        <v>24</v>
      </c>
      <c r="D23" s="29" t="s">
        <v>29</v>
      </c>
      <c r="E23" s="36" t="s">
        <v>80</v>
      </c>
      <c r="F23" s="94" t="s">
        <v>171</v>
      </c>
      <c r="G23" s="94"/>
      <c r="H23" s="94"/>
      <c r="I23" s="94"/>
    </row>
    <row r="24" spans="2:9" x14ac:dyDescent="0.2">
      <c r="B24" s="24">
        <v>21</v>
      </c>
      <c r="C24" s="37">
        <v>9</v>
      </c>
      <c r="D24" s="33" t="s">
        <v>81</v>
      </c>
      <c r="E24" s="34" t="s">
        <v>46</v>
      </c>
      <c r="F24" s="94" t="s">
        <v>171</v>
      </c>
      <c r="G24" s="94"/>
      <c r="H24" s="94"/>
      <c r="I24" s="94"/>
    </row>
    <row r="25" spans="2:9" x14ac:dyDescent="0.2">
      <c r="B25" s="24">
        <v>22</v>
      </c>
      <c r="C25" s="37">
        <v>9</v>
      </c>
      <c r="D25" s="33" t="s">
        <v>81</v>
      </c>
      <c r="E25" s="34" t="s">
        <v>47</v>
      </c>
      <c r="F25" s="94" t="s">
        <v>171</v>
      </c>
      <c r="G25" s="94"/>
      <c r="H25" s="94"/>
      <c r="I25" s="94"/>
    </row>
    <row r="26" spans="2:9" x14ac:dyDescent="0.2">
      <c r="B26" s="24">
        <v>23</v>
      </c>
      <c r="C26" s="37">
        <v>9</v>
      </c>
      <c r="D26" s="33" t="s">
        <v>19</v>
      </c>
      <c r="E26" s="34" t="s">
        <v>82</v>
      </c>
      <c r="F26" s="94" t="s">
        <v>171</v>
      </c>
      <c r="G26" s="94"/>
      <c r="H26" s="94"/>
      <c r="I26" s="94"/>
    </row>
    <row r="27" spans="2:9" x14ac:dyDescent="0.2">
      <c r="B27" s="24">
        <v>24</v>
      </c>
      <c r="C27" s="37">
        <v>2</v>
      </c>
      <c r="D27" s="33" t="s">
        <v>19</v>
      </c>
      <c r="E27" s="34" t="s">
        <v>83</v>
      </c>
      <c r="F27" s="94" t="s">
        <v>171</v>
      </c>
      <c r="G27" s="94"/>
      <c r="H27" s="94"/>
      <c r="I27" s="94"/>
    </row>
    <row r="28" spans="2:9" x14ac:dyDescent="0.2">
      <c r="B28" s="24">
        <v>25</v>
      </c>
      <c r="C28" s="37">
        <v>4</v>
      </c>
      <c r="D28" s="33" t="s">
        <v>19</v>
      </c>
      <c r="E28" s="34" t="s">
        <v>52</v>
      </c>
      <c r="F28" s="94" t="s">
        <v>171</v>
      </c>
      <c r="G28" s="94"/>
      <c r="H28" s="94"/>
      <c r="I28" s="94"/>
    </row>
    <row r="29" spans="2:9" x14ac:dyDescent="0.2">
      <c r="B29" s="24">
        <v>26</v>
      </c>
      <c r="C29" s="37">
        <v>9</v>
      </c>
      <c r="D29" s="33" t="s">
        <v>19</v>
      </c>
      <c r="E29" s="34" t="s">
        <v>53</v>
      </c>
      <c r="F29" s="94" t="s">
        <v>171</v>
      </c>
      <c r="G29" s="94"/>
      <c r="H29" s="94"/>
      <c r="I29" s="94"/>
    </row>
    <row r="30" spans="2:9" x14ac:dyDescent="0.2">
      <c r="B30" s="24">
        <v>27</v>
      </c>
      <c r="C30" s="37">
        <v>10</v>
      </c>
      <c r="D30" s="33" t="s">
        <v>19</v>
      </c>
      <c r="E30" s="34" t="s">
        <v>84</v>
      </c>
      <c r="F30" s="94" t="s">
        <v>171</v>
      </c>
      <c r="G30" s="94"/>
      <c r="H30" s="94"/>
      <c r="I30" s="94"/>
    </row>
    <row r="31" spans="2:9" x14ac:dyDescent="0.2">
      <c r="B31" s="24">
        <v>28</v>
      </c>
      <c r="C31" s="37">
        <v>9</v>
      </c>
      <c r="D31" s="33" t="s">
        <v>19</v>
      </c>
      <c r="E31" s="34" t="s">
        <v>85</v>
      </c>
      <c r="F31" s="94" t="s">
        <v>171</v>
      </c>
      <c r="G31" s="94"/>
      <c r="H31" s="94"/>
      <c r="I31" s="94"/>
    </row>
    <row r="32" spans="2:9" x14ac:dyDescent="0.2">
      <c r="B32" s="24">
        <v>29</v>
      </c>
      <c r="C32" s="37">
        <v>1</v>
      </c>
      <c r="D32" s="33" t="s">
        <v>86</v>
      </c>
      <c r="E32" s="34" t="s">
        <v>57</v>
      </c>
      <c r="F32" s="94" t="s">
        <v>171</v>
      </c>
      <c r="G32" s="94"/>
      <c r="H32" s="94"/>
      <c r="I32" s="94"/>
    </row>
    <row r="33" spans="2:11" ht="25.5" x14ac:dyDescent="0.2">
      <c r="B33" s="24">
        <v>30</v>
      </c>
      <c r="C33" s="37">
        <v>2</v>
      </c>
      <c r="D33" s="33" t="s">
        <v>19</v>
      </c>
      <c r="E33" s="34" t="s">
        <v>87</v>
      </c>
      <c r="F33" s="94" t="s">
        <v>171</v>
      </c>
      <c r="G33" s="94"/>
      <c r="H33" s="94"/>
      <c r="I33" s="94"/>
    </row>
    <row r="34" spans="2:11" ht="25.5" x14ac:dyDescent="0.2">
      <c r="B34" s="24">
        <v>31</v>
      </c>
      <c r="C34" s="37">
        <v>8</v>
      </c>
      <c r="D34" s="33" t="s">
        <v>19</v>
      </c>
      <c r="E34" s="34" t="s">
        <v>88</v>
      </c>
      <c r="F34" s="94" t="s">
        <v>171</v>
      </c>
      <c r="G34" s="94"/>
      <c r="H34" s="94"/>
      <c r="I34" s="94"/>
    </row>
    <row r="35" spans="2:11" x14ac:dyDescent="0.2">
      <c r="B35" s="24">
        <v>32</v>
      </c>
      <c r="C35" s="37">
        <v>9</v>
      </c>
      <c r="D35" s="33" t="s">
        <v>19</v>
      </c>
      <c r="E35" s="34" t="s">
        <v>89</v>
      </c>
      <c r="F35" s="91" t="s">
        <v>171</v>
      </c>
      <c r="G35" s="92"/>
      <c r="H35" s="92"/>
      <c r="I35" s="93"/>
    </row>
    <row r="36" spans="2:11" x14ac:dyDescent="0.2">
      <c r="B36" s="24">
        <v>33</v>
      </c>
      <c r="C36" s="37">
        <v>1</v>
      </c>
      <c r="D36" s="33" t="s">
        <v>19</v>
      </c>
      <c r="E36" s="34" t="s">
        <v>90</v>
      </c>
      <c r="F36" s="91" t="s">
        <v>171</v>
      </c>
      <c r="G36" s="92"/>
      <c r="H36" s="92"/>
      <c r="I36" s="93"/>
    </row>
    <row r="37" spans="2:11" x14ac:dyDescent="0.2">
      <c r="B37" s="24">
        <v>34</v>
      </c>
      <c r="C37" s="37">
        <v>9</v>
      </c>
      <c r="D37" s="33" t="s">
        <v>19</v>
      </c>
      <c r="E37" s="34" t="s">
        <v>45</v>
      </c>
      <c r="F37" s="91" t="s">
        <v>171</v>
      </c>
      <c r="G37" s="92"/>
      <c r="H37" s="92"/>
      <c r="I37" s="93"/>
    </row>
    <row r="38" spans="2:11" x14ac:dyDescent="0.2">
      <c r="B38" s="24">
        <v>35</v>
      </c>
      <c r="C38" s="37">
        <v>9</v>
      </c>
      <c r="D38" s="33" t="s">
        <v>19</v>
      </c>
      <c r="E38" s="34" t="s">
        <v>91</v>
      </c>
      <c r="F38" s="91" t="s">
        <v>171</v>
      </c>
      <c r="G38" s="92"/>
      <c r="H38" s="92"/>
      <c r="I38" s="93"/>
    </row>
    <row r="39" spans="2:11" x14ac:dyDescent="0.2">
      <c r="B39" s="24">
        <v>36</v>
      </c>
      <c r="C39" s="35">
        <v>9</v>
      </c>
      <c r="D39" s="38" t="s">
        <v>29</v>
      </c>
      <c r="E39" s="36" t="s">
        <v>49</v>
      </c>
      <c r="F39" s="91" t="s">
        <v>171</v>
      </c>
      <c r="G39" s="92"/>
      <c r="H39" s="92"/>
      <c r="I39" s="93"/>
    </row>
    <row r="40" spans="2:11" x14ac:dyDescent="0.2">
      <c r="B40" s="24">
        <v>37</v>
      </c>
      <c r="C40" s="35">
        <v>2</v>
      </c>
      <c r="D40" s="31" t="s">
        <v>29</v>
      </c>
      <c r="E40" s="10" t="s">
        <v>92</v>
      </c>
      <c r="F40" s="91" t="s">
        <v>171</v>
      </c>
      <c r="G40" s="92"/>
      <c r="H40" s="92"/>
      <c r="I40" s="93"/>
    </row>
    <row r="41" spans="2:11" x14ac:dyDescent="0.2">
      <c r="B41" s="24">
        <v>38</v>
      </c>
      <c r="C41" s="37">
        <v>4</v>
      </c>
      <c r="D41" s="33" t="s">
        <v>19</v>
      </c>
      <c r="E41" s="34" t="s">
        <v>59</v>
      </c>
      <c r="F41" s="91" t="s">
        <v>171</v>
      </c>
      <c r="G41" s="92"/>
      <c r="H41" s="92"/>
      <c r="I41" s="93"/>
    </row>
    <row r="42" spans="2:11" s="79" customFormat="1" x14ac:dyDescent="0.2">
      <c r="B42" s="76">
        <v>39</v>
      </c>
      <c r="C42" s="77">
        <v>12</v>
      </c>
      <c r="D42" s="78" t="s">
        <v>19</v>
      </c>
      <c r="E42" s="65" t="s">
        <v>61</v>
      </c>
      <c r="F42" s="95" t="s">
        <v>28</v>
      </c>
      <c r="G42" s="96"/>
      <c r="H42" s="96"/>
      <c r="I42" s="97"/>
      <c r="K42" s="80"/>
    </row>
    <row r="43" spans="2:11" s="46" customFormat="1" x14ac:dyDescent="0.2">
      <c r="B43" s="76">
        <v>40</v>
      </c>
      <c r="C43" s="81">
        <v>12</v>
      </c>
      <c r="D43" s="82" t="s">
        <v>29</v>
      </c>
      <c r="E43" s="65" t="s">
        <v>62</v>
      </c>
      <c r="F43" s="95" t="s">
        <v>28</v>
      </c>
      <c r="G43" s="96"/>
      <c r="H43" s="96"/>
      <c r="I43" s="97"/>
      <c r="K43" s="80"/>
    </row>
    <row r="44" spans="2:11" s="46" customFormat="1" ht="13.5" thickBot="1" x14ac:dyDescent="0.25">
      <c r="B44" s="76">
        <v>41</v>
      </c>
      <c r="C44" s="83">
        <v>12</v>
      </c>
      <c r="D44" s="84" t="s">
        <v>19</v>
      </c>
      <c r="E44" s="85" t="s">
        <v>60</v>
      </c>
      <c r="F44" s="98" t="s">
        <v>28</v>
      </c>
      <c r="G44" s="99"/>
      <c r="H44" s="99"/>
      <c r="I44" s="100"/>
      <c r="K44" s="80"/>
    </row>
    <row r="45" spans="2:11" s="46" customFormat="1" ht="15.75" x14ac:dyDescent="0.2">
      <c r="E45" s="86"/>
      <c r="G45" s="51"/>
    </row>
    <row r="46" spans="2:11" s="4" customFormat="1" ht="15.75" x14ac:dyDescent="0.2">
      <c r="E46" s="15"/>
      <c r="G46" s="14"/>
    </row>
    <row r="47" spans="2:11" s="4" customFormat="1" ht="15.75" x14ac:dyDescent="0.2">
      <c r="E47" s="15"/>
      <c r="G47" s="14"/>
    </row>
    <row r="48" spans="2:11" s="4" customFormat="1" ht="15.75" x14ac:dyDescent="0.2">
      <c r="E48" s="15"/>
      <c r="G48" s="14"/>
    </row>
  </sheetData>
  <mergeCells count="44">
    <mergeCell ref="F11:I11"/>
    <mergeCell ref="F3:I3"/>
    <mergeCell ref="F4:I4"/>
    <mergeCell ref="F5:I5"/>
    <mergeCell ref="F6:I6"/>
    <mergeCell ref="F7:I7"/>
    <mergeCell ref="F8:I8"/>
    <mergeCell ref="F9:I9"/>
    <mergeCell ref="F10:I10"/>
    <mergeCell ref="B1:I1"/>
    <mergeCell ref="B2:I2"/>
    <mergeCell ref="F33:I33"/>
    <mergeCell ref="F34:I34"/>
    <mergeCell ref="F23:I23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42:I42"/>
    <mergeCell ref="F43:I43"/>
    <mergeCell ref="F44:I44"/>
    <mergeCell ref="F36:I36"/>
    <mergeCell ref="F37:I37"/>
    <mergeCell ref="F38:I38"/>
    <mergeCell ref="F39:I39"/>
    <mergeCell ref="F40:I40"/>
    <mergeCell ref="F41:I41"/>
    <mergeCell ref="F35:I35"/>
    <mergeCell ref="F24:I24"/>
    <mergeCell ref="F25:I25"/>
    <mergeCell ref="F26:I26"/>
    <mergeCell ref="F27:I27"/>
    <mergeCell ref="F30:I30"/>
    <mergeCell ref="F31:I31"/>
    <mergeCell ref="F32:I32"/>
    <mergeCell ref="F28:I28"/>
    <mergeCell ref="F29:I29"/>
  </mergeCells>
  <printOptions horizontalCentered="1"/>
  <pageMargins left="0.39370078740157483" right="0.39370078740157483" top="1.3779527559055118" bottom="0.98425196850393704" header="0.31496062992125984" footer="0.31496062992125984"/>
  <pageSetup scale="81" fitToHeight="2" orientation="portrait" verticalDpi="300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71"/>
  <sheetViews>
    <sheetView tabSelected="1" zoomScaleNormal="100" zoomScaleSheetLayoutView="85" workbookViewId="0">
      <selection activeCell="O1" sqref="O1"/>
    </sheetView>
  </sheetViews>
  <sheetFormatPr baseColWidth="10" defaultColWidth="11.42578125" defaultRowHeight="12.75" x14ac:dyDescent="0.2"/>
  <cols>
    <col min="1" max="1" width="3.42578125" style="4" customWidth="1"/>
    <col min="2" max="2" width="4.85546875" style="4" customWidth="1"/>
    <col min="3" max="3" width="9.42578125" style="4" customWidth="1"/>
    <col min="4" max="4" width="6.42578125" style="4" customWidth="1"/>
    <col min="5" max="5" width="40.5703125" style="4" customWidth="1"/>
    <col min="6" max="8" width="8.85546875" style="39" customWidth="1"/>
    <col min="9" max="12" width="8.85546875" style="40" customWidth="1"/>
    <col min="13" max="13" width="14.42578125" style="4" customWidth="1"/>
    <col min="14" max="14" width="0" style="4" hidden="1" customWidth="1"/>
    <col min="15" max="16384" width="11.42578125" style="4"/>
  </cols>
  <sheetData>
    <row r="1" spans="2:15" ht="12.75" customHeight="1" x14ac:dyDescent="0.2">
      <c r="B1" s="89" t="s">
        <v>168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2:15" ht="13.5" customHeight="1" thickBot="1" x14ac:dyDescent="0.25">
      <c r="B2" s="89" t="s">
        <v>199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2:15" ht="30" customHeight="1" x14ac:dyDescent="0.2">
      <c r="B3" s="5" t="s">
        <v>204</v>
      </c>
      <c r="C3" s="59" t="s">
        <v>23</v>
      </c>
      <c r="D3" s="59" t="s">
        <v>15</v>
      </c>
      <c r="E3" s="59" t="s">
        <v>16</v>
      </c>
      <c r="F3" s="61" t="s">
        <v>173</v>
      </c>
      <c r="G3" s="61" t="s">
        <v>174</v>
      </c>
      <c r="H3" s="61" t="s">
        <v>175</v>
      </c>
      <c r="I3" s="61" t="s">
        <v>176</v>
      </c>
      <c r="J3" s="61" t="s">
        <v>177</v>
      </c>
      <c r="K3" s="61" t="s">
        <v>178</v>
      </c>
      <c r="L3" s="61" t="s">
        <v>179</v>
      </c>
      <c r="M3" s="59" t="s">
        <v>170</v>
      </c>
      <c r="N3" s="60" t="s">
        <v>17</v>
      </c>
    </row>
    <row r="4" spans="2:15" x14ac:dyDescent="0.2">
      <c r="B4" s="41">
        <v>1</v>
      </c>
      <c r="C4" s="42">
        <f>SUM(F4:L4)</f>
        <v>12</v>
      </c>
      <c r="D4" s="43" t="s">
        <v>32</v>
      </c>
      <c r="E4" s="44" t="s">
        <v>93</v>
      </c>
      <c r="F4" s="62">
        <v>1</v>
      </c>
      <c r="G4" s="62">
        <v>1</v>
      </c>
      <c r="H4" s="62">
        <v>2</v>
      </c>
      <c r="I4" s="62">
        <v>2</v>
      </c>
      <c r="J4" s="62">
        <v>1</v>
      </c>
      <c r="K4" s="62">
        <v>3</v>
      </c>
      <c r="L4" s="62">
        <v>2</v>
      </c>
      <c r="M4" s="45" t="s">
        <v>24</v>
      </c>
      <c r="N4" s="23">
        <v>14.16766464</v>
      </c>
    </row>
    <row r="5" spans="2:15" x14ac:dyDescent="0.2">
      <c r="B5" s="41">
        <v>2</v>
      </c>
      <c r="C5" s="42">
        <f t="shared" ref="C5:C64" si="0">SUM(F5:L5)</f>
        <v>32</v>
      </c>
      <c r="D5" s="43" t="s">
        <v>29</v>
      </c>
      <c r="E5" s="44" t="s">
        <v>31</v>
      </c>
      <c r="F5" s="62">
        <v>6</v>
      </c>
      <c r="G5" s="62">
        <v>8</v>
      </c>
      <c r="H5" s="62">
        <v>5</v>
      </c>
      <c r="I5" s="62">
        <v>3</v>
      </c>
      <c r="J5" s="62">
        <v>2</v>
      </c>
      <c r="K5" s="62">
        <v>6</v>
      </c>
      <c r="L5" s="62">
        <v>2</v>
      </c>
      <c r="M5" s="45" t="s">
        <v>24</v>
      </c>
      <c r="N5" s="23">
        <v>38.769223967999999</v>
      </c>
    </row>
    <row r="6" spans="2:15" x14ac:dyDescent="0.2">
      <c r="B6" s="41">
        <v>3</v>
      </c>
      <c r="C6" s="42">
        <f t="shared" si="0"/>
        <v>13</v>
      </c>
      <c r="D6" s="43" t="s">
        <v>18</v>
      </c>
      <c r="E6" s="44" t="s">
        <v>37</v>
      </c>
      <c r="F6" s="62">
        <v>2</v>
      </c>
      <c r="G6" s="62">
        <v>1</v>
      </c>
      <c r="H6" s="62">
        <v>4</v>
      </c>
      <c r="I6" s="62">
        <v>2</v>
      </c>
      <c r="J6" s="62">
        <v>1</v>
      </c>
      <c r="K6" s="62">
        <v>2</v>
      </c>
      <c r="L6" s="62">
        <v>1</v>
      </c>
      <c r="M6" s="45" t="s">
        <v>24</v>
      </c>
      <c r="N6" s="23">
        <v>28.040169599999999</v>
      </c>
    </row>
    <row r="7" spans="2:15" x14ac:dyDescent="0.2">
      <c r="B7" s="41">
        <v>4</v>
      </c>
      <c r="C7" s="42">
        <f t="shared" si="0"/>
        <v>35</v>
      </c>
      <c r="D7" s="43" t="s">
        <v>32</v>
      </c>
      <c r="E7" s="44" t="s">
        <v>33</v>
      </c>
      <c r="F7" s="62">
        <v>3</v>
      </c>
      <c r="G7" s="62">
        <v>2</v>
      </c>
      <c r="H7" s="62">
        <v>3</v>
      </c>
      <c r="I7" s="62">
        <v>5</v>
      </c>
      <c r="J7" s="62">
        <v>1</v>
      </c>
      <c r="K7" s="62">
        <v>20</v>
      </c>
      <c r="L7" s="62">
        <v>1</v>
      </c>
      <c r="M7" s="45" t="s">
        <v>24</v>
      </c>
      <c r="N7" s="23">
        <v>9.3418038719999998</v>
      </c>
    </row>
    <row r="8" spans="2:15" x14ac:dyDescent="0.2">
      <c r="B8" s="41">
        <v>5</v>
      </c>
      <c r="C8" s="42">
        <f t="shared" si="0"/>
        <v>39</v>
      </c>
      <c r="D8" s="43" t="s">
        <v>32</v>
      </c>
      <c r="E8" s="44" t="s">
        <v>94</v>
      </c>
      <c r="F8" s="62">
        <v>5</v>
      </c>
      <c r="G8" s="62">
        <v>8</v>
      </c>
      <c r="H8" s="62">
        <v>3</v>
      </c>
      <c r="I8" s="62">
        <v>5</v>
      </c>
      <c r="J8" s="62">
        <v>3</v>
      </c>
      <c r="K8" s="62">
        <v>12</v>
      </c>
      <c r="L8" s="62">
        <v>3</v>
      </c>
      <c r="M8" s="45" t="s">
        <v>24</v>
      </c>
      <c r="N8" s="23">
        <v>11.51122752</v>
      </c>
      <c r="O8" s="46"/>
    </row>
    <row r="9" spans="2:15" ht="15" x14ac:dyDescent="0.2">
      <c r="B9" s="41">
        <v>6</v>
      </c>
      <c r="C9" s="42">
        <f t="shared" si="0"/>
        <v>10.33</v>
      </c>
      <c r="D9" s="43" t="s">
        <v>29</v>
      </c>
      <c r="E9" s="44" t="s">
        <v>95</v>
      </c>
      <c r="F9" s="63">
        <v>1</v>
      </c>
      <c r="G9" s="63">
        <v>1</v>
      </c>
      <c r="H9" s="63">
        <v>4</v>
      </c>
      <c r="I9" s="63">
        <v>1</v>
      </c>
      <c r="J9" s="63">
        <v>2</v>
      </c>
      <c r="K9" s="63">
        <v>1</v>
      </c>
      <c r="L9" s="63">
        <v>0.33</v>
      </c>
      <c r="M9" s="45" t="s">
        <v>24</v>
      </c>
      <c r="N9" s="23">
        <v>413.22355200000004</v>
      </c>
      <c r="O9" s="46"/>
    </row>
    <row r="10" spans="2:15" x14ac:dyDescent="0.2">
      <c r="B10" s="41">
        <v>7</v>
      </c>
      <c r="C10" s="42">
        <f t="shared" si="0"/>
        <v>13</v>
      </c>
      <c r="D10" s="43" t="s">
        <v>29</v>
      </c>
      <c r="E10" s="44" t="s">
        <v>96</v>
      </c>
      <c r="F10" s="62">
        <v>3</v>
      </c>
      <c r="G10" s="62">
        <v>2</v>
      </c>
      <c r="H10" s="62">
        <v>2</v>
      </c>
      <c r="I10" s="62">
        <v>2</v>
      </c>
      <c r="J10" s="62">
        <v>0</v>
      </c>
      <c r="K10" s="62">
        <v>2</v>
      </c>
      <c r="L10" s="62">
        <v>2</v>
      </c>
      <c r="M10" s="45" t="s">
        <v>24</v>
      </c>
      <c r="N10" s="23">
        <v>21.827058335999997</v>
      </c>
    </row>
    <row r="11" spans="2:15" ht="25.5" x14ac:dyDescent="0.2">
      <c r="B11" s="41">
        <v>8</v>
      </c>
      <c r="C11" s="42">
        <f t="shared" si="0"/>
        <v>16</v>
      </c>
      <c r="D11" s="43" t="s">
        <v>29</v>
      </c>
      <c r="E11" s="44" t="s">
        <v>97</v>
      </c>
      <c r="F11" s="62">
        <v>4</v>
      </c>
      <c r="G11" s="62">
        <v>1</v>
      </c>
      <c r="H11" s="62">
        <v>5</v>
      </c>
      <c r="I11" s="62">
        <v>1</v>
      </c>
      <c r="J11" s="62">
        <v>2</v>
      </c>
      <c r="K11" s="62">
        <v>1</v>
      </c>
      <c r="L11" s="62">
        <v>2</v>
      </c>
      <c r="M11" s="45" t="s">
        <v>24</v>
      </c>
      <c r="N11" s="23">
        <v>103.30588800000001</v>
      </c>
    </row>
    <row r="12" spans="2:15" x14ac:dyDescent="0.2">
      <c r="B12" s="41">
        <v>9</v>
      </c>
      <c r="C12" s="42">
        <f t="shared" si="0"/>
        <v>17</v>
      </c>
      <c r="D12" s="43" t="s">
        <v>29</v>
      </c>
      <c r="E12" s="44" t="s">
        <v>98</v>
      </c>
      <c r="F12" s="62">
        <v>2</v>
      </c>
      <c r="G12" s="62">
        <v>1</v>
      </c>
      <c r="H12" s="62">
        <v>5</v>
      </c>
      <c r="I12" s="62">
        <v>2</v>
      </c>
      <c r="J12" s="62">
        <v>0</v>
      </c>
      <c r="K12" s="62">
        <v>6</v>
      </c>
      <c r="L12" s="62">
        <v>1</v>
      </c>
      <c r="M12" s="45" t="s">
        <v>24</v>
      </c>
      <c r="N12" s="23">
        <v>10.463410655999999</v>
      </c>
    </row>
    <row r="13" spans="2:15" ht="15" x14ac:dyDescent="0.2">
      <c r="B13" s="41">
        <v>10</v>
      </c>
      <c r="C13" s="42">
        <f t="shared" si="0"/>
        <v>17</v>
      </c>
      <c r="D13" s="43" t="s">
        <v>29</v>
      </c>
      <c r="E13" s="47" t="s">
        <v>99</v>
      </c>
      <c r="F13" s="63">
        <v>0</v>
      </c>
      <c r="G13" s="63">
        <v>0</v>
      </c>
      <c r="H13" s="63">
        <v>5</v>
      </c>
      <c r="I13" s="63">
        <v>2</v>
      </c>
      <c r="J13" s="63">
        <v>0</v>
      </c>
      <c r="K13" s="63">
        <v>6</v>
      </c>
      <c r="L13" s="63">
        <v>4</v>
      </c>
      <c r="M13" s="45" t="s">
        <v>24</v>
      </c>
      <c r="N13" s="23">
        <v>243.40343011199997</v>
      </c>
    </row>
    <row r="14" spans="2:15" x14ac:dyDescent="0.2">
      <c r="B14" s="41">
        <v>11</v>
      </c>
      <c r="C14" s="42">
        <f t="shared" si="0"/>
        <v>20</v>
      </c>
      <c r="D14" s="43" t="s">
        <v>29</v>
      </c>
      <c r="E14" s="44" t="s">
        <v>30</v>
      </c>
      <c r="F14" s="62">
        <v>2</v>
      </c>
      <c r="G14" s="62">
        <v>4</v>
      </c>
      <c r="H14" s="62">
        <v>5</v>
      </c>
      <c r="I14" s="62">
        <v>2</v>
      </c>
      <c r="J14" s="62">
        <v>2</v>
      </c>
      <c r="K14" s="62">
        <v>4</v>
      </c>
      <c r="L14" s="62">
        <v>1</v>
      </c>
      <c r="M14" s="45" t="s">
        <v>24</v>
      </c>
      <c r="N14" s="23">
        <v>89.16773932800001</v>
      </c>
    </row>
    <row r="15" spans="2:15" ht="15" x14ac:dyDescent="0.2">
      <c r="B15" s="41">
        <v>12</v>
      </c>
      <c r="C15" s="42">
        <f t="shared" si="0"/>
        <v>15</v>
      </c>
      <c r="D15" s="43" t="s">
        <v>29</v>
      </c>
      <c r="E15" s="44" t="s">
        <v>100</v>
      </c>
      <c r="F15" s="63">
        <v>0</v>
      </c>
      <c r="G15" s="63">
        <v>1</v>
      </c>
      <c r="H15" s="63">
        <v>3</v>
      </c>
      <c r="I15" s="63">
        <v>4</v>
      </c>
      <c r="J15" s="63">
        <v>0</v>
      </c>
      <c r="K15" s="63">
        <v>6</v>
      </c>
      <c r="L15" s="63">
        <v>1</v>
      </c>
      <c r="M15" s="45" t="s">
        <v>24</v>
      </c>
      <c r="N15" s="23">
        <v>70.543163519999979</v>
      </c>
    </row>
    <row r="16" spans="2:15" x14ac:dyDescent="0.2">
      <c r="B16" s="41">
        <v>13</v>
      </c>
      <c r="C16" s="42">
        <f t="shared" si="0"/>
        <v>11</v>
      </c>
      <c r="D16" s="43" t="s">
        <v>32</v>
      </c>
      <c r="E16" s="44" t="s">
        <v>35</v>
      </c>
      <c r="F16" s="62">
        <v>2</v>
      </c>
      <c r="G16" s="62">
        <v>1</v>
      </c>
      <c r="H16" s="62">
        <v>2</v>
      </c>
      <c r="I16" s="62">
        <v>2</v>
      </c>
      <c r="J16" s="62">
        <v>0</v>
      </c>
      <c r="K16" s="62">
        <v>3</v>
      </c>
      <c r="L16" s="62">
        <v>1</v>
      </c>
      <c r="M16" s="45" t="s">
        <v>24</v>
      </c>
      <c r="N16" s="23">
        <v>26.269211519999999</v>
      </c>
    </row>
    <row r="17" spans="2:14" ht="25.5" x14ac:dyDescent="0.2">
      <c r="B17" s="41">
        <v>14</v>
      </c>
      <c r="C17" s="42">
        <f t="shared" si="0"/>
        <v>22</v>
      </c>
      <c r="D17" s="43" t="s">
        <v>101</v>
      </c>
      <c r="E17" s="44" t="s">
        <v>102</v>
      </c>
      <c r="F17" s="62">
        <v>1</v>
      </c>
      <c r="G17" s="62">
        <v>8</v>
      </c>
      <c r="H17" s="62">
        <v>5</v>
      </c>
      <c r="I17" s="62">
        <v>2</v>
      </c>
      <c r="J17" s="62">
        <v>2</v>
      </c>
      <c r="K17" s="62">
        <v>4</v>
      </c>
      <c r="L17" s="62">
        <v>0</v>
      </c>
      <c r="M17" s="45" t="s">
        <v>24</v>
      </c>
      <c r="N17" s="23">
        <v>70.129939968000002</v>
      </c>
    </row>
    <row r="18" spans="2:14" x14ac:dyDescent="0.2">
      <c r="B18" s="41">
        <v>15</v>
      </c>
      <c r="C18" s="42">
        <f t="shared" si="0"/>
        <v>13</v>
      </c>
      <c r="D18" s="43" t="s">
        <v>32</v>
      </c>
      <c r="E18" s="44" t="s">
        <v>41</v>
      </c>
      <c r="F18" s="62">
        <v>1</v>
      </c>
      <c r="G18" s="62">
        <v>2</v>
      </c>
      <c r="H18" s="62">
        <v>6</v>
      </c>
      <c r="I18" s="62">
        <v>1</v>
      </c>
      <c r="J18" s="62">
        <v>1</v>
      </c>
      <c r="K18" s="62">
        <v>1</v>
      </c>
      <c r="L18" s="62">
        <v>1</v>
      </c>
      <c r="M18" s="45" t="s">
        <v>180</v>
      </c>
      <c r="N18" s="23">
        <v>47.963447999999993</v>
      </c>
    </row>
    <row r="19" spans="2:14" x14ac:dyDescent="0.2">
      <c r="B19" s="41">
        <v>16</v>
      </c>
      <c r="C19" s="42">
        <f t="shared" si="0"/>
        <v>3.5</v>
      </c>
      <c r="D19" s="43" t="s">
        <v>103</v>
      </c>
      <c r="E19" s="44" t="s">
        <v>104</v>
      </c>
      <c r="F19" s="62">
        <v>0</v>
      </c>
      <c r="G19" s="62">
        <v>0</v>
      </c>
      <c r="H19" s="62">
        <v>2</v>
      </c>
      <c r="I19" s="62">
        <v>1</v>
      </c>
      <c r="J19" s="62">
        <v>0</v>
      </c>
      <c r="K19" s="62">
        <v>0.5</v>
      </c>
      <c r="L19" s="62">
        <v>0</v>
      </c>
      <c r="M19" s="45" t="s">
        <v>180</v>
      </c>
      <c r="N19" s="23">
        <v>19.974931344000002</v>
      </c>
    </row>
    <row r="20" spans="2:14" x14ac:dyDescent="0.2">
      <c r="B20" s="41">
        <v>17</v>
      </c>
      <c r="C20" s="42">
        <f t="shared" si="0"/>
        <v>11</v>
      </c>
      <c r="D20" s="43" t="s">
        <v>18</v>
      </c>
      <c r="E20" s="44" t="s">
        <v>38</v>
      </c>
      <c r="F20" s="62">
        <v>2</v>
      </c>
      <c r="G20" s="62">
        <v>1</v>
      </c>
      <c r="H20" s="62">
        <v>4</v>
      </c>
      <c r="I20" s="62">
        <v>1</v>
      </c>
      <c r="J20" s="62">
        <v>0</v>
      </c>
      <c r="K20" s="62">
        <v>2</v>
      </c>
      <c r="L20" s="62">
        <v>1</v>
      </c>
      <c r="M20" s="45" t="s">
        <v>180</v>
      </c>
      <c r="N20" s="23">
        <v>14.020084799999999</v>
      </c>
    </row>
    <row r="21" spans="2:14" x14ac:dyDescent="0.2">
      <c r="B21" s="41">
        <v>18</v>
      </c>
      <c r="C21" s="42">
        <f t="shared" si="0"/>
        <v>8</v>
      </c>
      <c r="D21" s="43" t="s">
        <v>29</v>
      </c>
      <c r="E21" s="44" t="s">
        <v>59</v>
      </c>
      <c r="F21" s="62">
        <v>2</v>
      </c>
      <c r="G21" s="62">
        <v>0</v>
      </c>
      <c r="H21" s="62">
        <v>3</v>
      </c>
      <c r="I21" s="62">
        <v>1</v>
      </c>
      <c r="J21" s="62">
        <v>0</v>
      </c>
      <c r="K21" s="62">
        <v>1</v>
      </c>
      <c r="L21" s="62">
        <v>1</v>
      </c>
      <c r="M21" s="45" t="s">
        <v>180</v>
      </c>
      <c r="N21" s="23">
        <v>15.8648328</v>
      </c>
    </row>
    <row r="22" spans="2:14" x14ac:dyDescent="0.2">
      <c r="B22" s="41">
        <v>19</v>
      </c>
      <c r="C22" s="42">
        <f t="shared" si="0"/>
        <v>12</v>
      </c>
      <c r="D22" s="43" t="s">
        <v>29</v>
      </c>
      <c r="E22" s="65" t="s">
        <v>105</v>
      </c>
      <c r="F22" s="62">
        <v>3</v>
      </c>
      <c r="G22" s="62">
        <v>0</v>
      </c>
      <c r="H22" s="62">
        <v>4</v>
      </c>
      <c r="I22" s="62">
        <v>1</v>
      </c>
      <c r="J22" s="62">
        <v>0</v>
      </c>
      <c r="K22" s="62">
        <v>2</v>
      </c>
      <c r="L22" s="62">
        <v>2</v>
      </c>
      <c r="M22" s="45" t="s">
        <v>180</v>
      </c>
      <c r="N22" s="23">
        <v>7.3789919999999993</v>
      </c>
    </row>
    <row r="23" spans="2:14" x14ac:dyDescent="0.2">
      <c r="B23" s="41">
        <v>20</v>
      </c>
      <c r="C23" s="42">
        <f t="shared" si="0"/>
        <v>14</v>
      </c>
      <c r="D23" s="43" t="s">
        <v>29</v>
      </c>
      <c r="E23" s="66" t="s">
        <v>20</v>
      </c>
      <c r="F23" s="62">
        <v>2</v>
      </c>
      <c r="G23" s="62">
        <v>0</v>
      </c>
      <c r="H23" s="62">
        <v>4</v>
      </c>
      <c r="I23" s="62">
        <v>2</v>
      </c>
      <c r="J23" s="62">
        <v>2</v>
      </c>
      <c r="K23" s="62">
        <v>2</v>
      </c>
      <c r="L23" s="62">
        <v>2</v>
      </c>
      <c r="M23" s="45" t="s">
        <v>180</v>
      </c>
      <c r="N23" s="23">
        <v>3.6894959999999997</v>
      </c>
    </row>
    <row r="24" spans="2:14" x14ac:dyDescent="0.2">
      <c r="B24" s="41">
        <v>21</v>
      </c>
      <c r="C24" s="42">
        <f t="shared" si="0"/>
        <v>12</v>
      </c>
      <c r="D24" s="43" t="s">
        <v>42</v>
      </c>
      <c r="E24" s="65" t="s">
        <v>196</v>
      </c>
      <c r="F24" s="62">
        <v>2</v>
      </c>
      <c r="G24" s="62">
        <v>2</v>
      </c>
      <c r="H24" s="62">
        <v>4</v>
      </c>
      <c r="I24" s="62">
        <v>1</v>
      </c>
      <c r="J24" s="62">
        <v>0</v>
      </c>
      <c r="K24" s="62">
        <v>2</v>
      </c>
      <c r="L24" s="62">
        <v>1</v>
      </c>
      <c r="M24" s="45" t="s">
        <v>180</v>
      </c>
      <c r="N24" s="23">
        <v>8.0431012800000001</v>
      </c>
    </row>
    <row r="25" spans="2:14" x14ac:dyDescent="0.2">
      <c r="B25" s="41">
        <v>22</v>
      </c>
      <c r="C25" s="42">
        <f t="shared" si="0"/>
        <v>12</v>
      </c>
      <c r="D25" s="43" t="s">
        <v>29</v>
      </c>
      <c r="E25" s="65" t="s">
        <v>44</v>
      </c>
      <c r="F25" s="62">
        <v>1</v>
      </c>
      <c r="G25" s="62">
        <v>0</v>
      </c>
      <c r="H25" s="62">
        <v>6</v>
      </c>
      <c r="I25" s="62">
        <v>1</v>
      </c>
      <c r="J25" s="62">
        <v>0</v>
      </c>
      <c r="K25" s="62">
        <v>3</v>
      </c>
      <c r="L25" s="62">
        <v>1</v>
      </c>
      <c r="M25" s="45" t="s">
        <v>180</v>
      </c>
      <c r="N25" s="23">
        <v>44.237057039999996</v>
      </c>
    </row>
    <row r="26" spans="2:14" x14ac:dyDescent="0.2">
      <c r="B26" s="41">
        <v>23</v>
      </c>
      <c r="C26" s="42">
        <f t="shared" si="0"/>
        <v>13</v>
      </c>
      <c r="D26" s="43" t="s">
        <v>21</v>
      </c>
      <c r="E26" s="65" t="s">
        <v>39</v>
      </c>
      <c r="F26" s="62">
        <v>1</v>
      </c>
      <c r="G26" s="62">
        <v>0</v>
      </c>
      <c r="H26" s="62">
        <v>5</v>
      </c>
      <c r="I26" s="62">
        <v>1</v>
      </c>
      <c r="J26" s="62">
        <v>0</v>
      </c>
      <c r="K26" s="62">
        <v>4</v>
      </c>
      <c r="L26" s="62">
        <v>2</v>
      </c>
      <c r="M26" s="45" t="s">
        <v>180</v>
      </c>
      <c r="N26" s="23">
        <v>44.273952000000001</v>
      </c>
    </row>
    <row r="27" spans="2:14" x14ac:dyDescent="0.2">
      <c r="B27" s="41">
        <v>24</v>
      </c>
      <c r="C27" s="42">
        <f t="shared" si="0"/>
        <v>8</v>
      </c>
      <c r="D27" s="43" t="s">
        <v>29</v>
      </c>
      <c r="E27" s="65" t="s">
        <v>43</v>
      </c>
      <c r="F27" s="62">
        <v>1</v>
      </c>
      <c r="G27" s="62">
        <v>0</v>
      </c>
      <c r="H27" s="62">
        <v>4</v>
      </c>
      <c r="I27" s="62">
        <v>1</v>
      </c>
      <c r="J27" s="62">
        <v>0</v>
      </c>
      <c r="K27" s="62">
        <v>1</v>
      </c>
      <c r="L27" s="62">
        <v>1</v>
      </c>
      <c r="M27" s="45" t="s">
        <v>180</v>
      </c>
      <c r="N27" s="23">
        <v>8.5153567680000002</v>
      </c>
    </row>
    <row r="28" spans="2:14" x14ac:dyDescent="0.2">
      <c r="B28" s="41">
        <v>25</v>
      </c>
      <c r="C28" s="42">
        <f t="shared" si="0"/>
        <v>0</v>
      </c>
      <c r="D28" s="43" t="s">
        <v>29</v>
      </c>
      <c r="E28" s="65" t="s">
        <v>106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45" t="s">
        <v>180</v>
      </c>
      <c r="N28" s="23">
        <v>19.1853792</v>
      </c>
    </row>
    <row r="29" spans="2:14" x14ac:dyDescent="0.2">
      <c r="B29" s="41">
        <v>26</v>
      </c>
      <c r="C29" s="42">
        <f t="shared" si="0"/>
        <v>67</v>
      </c>
      <c r="D29" s="43" t="s">
        <v>29</v>
      </c>
      <c r="E29" s="65" t="s">
        <v>107</v>
      </c>
      <c r="F29" s="62">
        <v>0</v>
      </c>
      <c r="G29" s="62">
        <v>0</v>
      </c>
      <c r="H29" s="62">
        <v>60</v>
      </c>
      <c r="I29" s="62">
        <v>4</v>
      </c>
      <c r="J29" s="62">
        <v>3</v>
      </c>
      <c r="K29" s="62">
        <v>0</v>
      </c>
      <c r="L29" s="62">
        <v>0</v>
      </c>
      <c r="M29" s="45" t="s">
        <v>180</v>
      </c>
      <c r="N29" s="23">
        <v>2.1251496959999998</v>
      </c>
    </row>
    <row r="30" spans="2:14" x14ac:dyDescent="0.2">
      <c r="B30" s="41">
        <v>27</v>
      </c>
      <c r="C30" s="42">
        <f t="shared" si="0"/>
        <v>10</v>
      </c>
      <c r="D30" s="43" t="s">
        <v>29</v>
      </c>
      <c r="E30" s="44" t="s">
        <v>91</v>
      </c>
      <c r="F30" s="62">
        <v>2</v>
      </c>
      <c r="G30" s="62">
        <v>1</v>
      </c>
      <c r="H30" s="62">
        <v>1</v>
      </c>
      <c r="I30" s="62">
        <v>1</v>
      </c>
      <c r="J30" s="62">
        <v>1</v>
      </c>
      <c r="K30" s="62">
        <v>3</v>
      </c>
      <c r="L30" s="62">
        <v>1</v>
      </c>
      <c r="M30" s="45" t="s">
        <v>180</v>
      </c>
      <c r="N30" s="23">
        <v>15.126933599999999</v>
      </c>
    </row>
    <row r="31" spans="2:14" x14ac:dyDescent="0.2">
      <c r="B31" s="41">
        <v>28</v>
      </c>
      <c r="C31" s="42">
        <f t="shared" si="0"/>
        <v>7</v>
      </c>
      <c r="D31" s="43" t="s">
        <v>29</v>
      </c>
      <c r="E31" s="44" t="s">
        <v>50</v>
      </c>
      <c r="F31" s="62">
        <v>1</v>
      </c>
      <c r="G31" s="62">
        <v>1</v>
      </c>
      <c r="H31" s="62">
        <v>2</v>
      </c>
      <c r="I31" s="62">
        <v>1</v>
      </c>
      <c r="J31" s="62">
        <v>0</v>
      </c>
      <c r="K31" s="62">
        <v>1</v>
      </c>
      <c r="L31" s="62">
        <v>1</v>
      </c>
      <c r="M31" s="45" t="s">
        <v>181</v>
      </c>
      <c r="N31" s="23">
        <v>13.282185599999998</v>
      </c>
    </row>
    <row r="32" spans="2:14" x14ac:dyDescent="0.2">
      <c r="B32" s="41">
        <v>29</v>
      </c>
      <c r="C32" s="42">
        <f t="shared" si="0"/>
        <v>4</v>
      </c>
      <c r="D32" s="43" t="s">
        <v>29</v>
      </c>
      <c r="E32" s="44" t="s">
        <v>48</v>
      </c>
      <c r="F32" s="62">
        <v>1</v>
      </c>
      <c r="G32" s="62">
        <v>0</v>
      </c>
      <c r="H32" s="62">
        <v>3</v>
      </c>
      <c r="I32" s="62">
        <v>0</v>
      </c>
      <c r="J32" s="62">
        <v>0</v>
      </c>
      <c r="K32" s="62">
        <v>0</v>
      </c>
      <c r="L32" s="62">
        <v>0</v>
      </c>
      <c r="M32" s="45" t="s">
        <v>181</v>
      </c>
      <c r="N32" s="23">
        <v>13.183799039999997</v>
      </c>
    </row>
    <row r="33" spans="2:14" x14ac:dyDescent="0.2">
      <c r="B33" s="41">
        <v>30</v>
      </c>
      <c r="C33" s="42">
        <f t="shared" si="0"/>
        <v>4</v>
      </c>
      <c r="D33" s="43" t="s">
        <v>29</v>
      </c>
      <c r="E33" s="44" t="s">
        <v>46</v>
      </c>
      <c r="F33" s="62">
        <v>0</v>
      </c>
      <c r="G33" s="62">
        <v>0</v>
      </c>
      <c r="H33" s="62">
        <v>3</v>
      </c>
      <c r="I33" s="62">
        <v>0</v>
      </c>
      <c r="J33" s="62">
        <v>0</v>
      </c>
      <c r="K33" s="62">
        <v>1</v>
      </c>
      <c r="L33" s="62">
        <v>0</v>
      </c>
      <c r="M33" s="45" t="s">
        <v>181</v>
      </c>
      <c r="N33" s="23">
        <v>12.470496480000001</v>
      </c>
    </row>
    <row r="34" spans="2:14" x14ac:dyDescent="0.2">
      <c r="B34" s="41">
        <v>31</v>
      </c>
      <c r="C34" s="42">
        <f t="shared" si="0"/>
        <v>6</v>
      </c>
      <c r="D34" s="43" t="s">
        <v>29</v>
      </c>
      <c r="E34" s="44" t="s">
        <v>58</v>
      </c>
      <c r="F34" s="62">
        <v>1</v>
      </c>
      <c r="G34" s="62">
        <v>0</v>
      </c>
      <c r="H34" s="62">
        <v>2</v>
      </c>
      <c r="I34" s="62">
        <v>2</v>
      </c>
      <c r="J34" s="62">
        <v>0</v>
      </c>
      <c r="K34" s="62">
        <v>1</v>
      </c>
      <c r="L34" s="62">
        <v>0</v>
      </c>
      <c r="M34" s="45" t="s">
        <v>181</v>
      </c>
      <c r="N34" s="23">
        <v>16.233782399999999</v>
      </c>
    </row>
    <row r="35" spans="2:14" x14ac:dyDescent="0.2">
      <c r="B35" s="41">
        <v>32</v>
      </c>
      <c r="C35" s="42">
        <f t="shared" si="0"/>
        <v>13</v>
      </c>
      <c r="D35" s="43" t="s">
        <v>18</v>
      </c>
      <c r="E35" s="44" t="s">
        <v>36</v>
      </c>
      <c r="F35" s="62">
        <v>2</v>
      </c>
      <c r="G35" s="62">
        <v>1</v>
      </c>
      <c r="H35" s="62">
        <v>6</v>
      </c>
      <c r="I35" s="62">
        <v>3</v>
      </c>
      <c r="J35" s="62">
        <v>0</v>
      </c>
      <c r="K35" s="62">
        <v>1</v>
      </c>
      <c r="L35" s="62">
        <v>0</v>
      </c>
      <c r="M35" s="45" t="s">
        <v>181</v>
      </c>
      <c r="N35" s="23">
        <v>9.5926895999999982</v>
      </c>
    </row>
    <row r="36" spans="2:14" x14ac:dyDescent="0.2">
      <c r="B36" s="41">
        <v>33</v>
      </c>
      <c r="C36" s="42">
        <f t="shared" si="0"/>
        <v>6</v>
      </c>
      <c r="D36" s="43" t="s">
        <v>29</v>
      </c>
      <c r="E36" s="44" t="s">
        <v>49</v>
      </c>
      <c r="F36" s="62">
        <v>1</v>
      </c>
      <c r="G36" s="62">
        <v>0</v>
      </c>
      <c r="H36" s="62">
        <v>3</v>
      </c>
      <c r="I36" s="62">
        <v>1</v>
      </c>
      <c r="J36" s="62">
        <v>0</v>
      </c>
      <c r="K36" s="62">
        <v>1</v>
      </c>
      <c r="L36" s="62">
        <v>0</v>
      </c>
      <c r="M36" s="45" t="s">
        <v>181</v>
      </c>
      <c r="N36" s="23">
        <v>13.036219199999998</v>
      </c>
    </row>
    <row r="37" spans="2:14" x14ac:dyDescent="0.2">
      <c r="B37" s="41">
        <v>34</v>
      </c>
      <c r="C37" s="42">
        <f t="shared" si="0"/>
        <v>7.55</v>
      </c>
      <c r="D37" s="43" t="s">
        <v>21</v>
      </c>
      <c r="E37" s="44" t="s">
        <v>40</v>
      </c>
      <c r="F37" s="62">
        <v>1</v>
      </c>
      <c r="G37" s="62">
        <v>0</v>
      </c>
      <c r="H37" s="62">
        <v>6</v>
      </c>
      <c r="I37" s="62">
        <v>0.05</v>
      </c>
      <c r="J37" s="62">
        <v>0</v>
      </c>
      <c r="K37" s="62">
        <v>0.5</v>
      </c>
      <c r="L37" s="62">
        <v>0</v>
      </c>
      <c r="M37" s="45" t="s">
        <v>181</v>
      </c>
      <c r="N37" s="23">
        <v>3.2319984959999997</v>
      </c>
    </row>
    <row r="38" spans="2:14" x14ac:dyDescent="0.2">
      <c r="B38" s="41">
        <v>35</v>
      </c>
      <c r="C38" s="42">
        <f t="shared" si="0"/>
        <v>0</v>
      </c>
      <c r="D38" s="43" t="s">
        <v>29</v>
      </c>
      <c r="E38" s="44" t="s">
        <v>82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45" t="s">
        <v>181</v>
      </c>
      <c r="N38" s="23">
        <v>39.354623999999994</v>
      </c>
    </row>
    <row r="39" spans="2:14" x14ac:dyDescent="0.2">
      <c r="B39" s="41">
        <v>36</v>
      </c>
      <c r="C39" s="42">
        <f t="shared" si="0"/>
        <v>6</v>
      </c>
      <c r="D39" s="43" t="s">
        <v>29</v>
      </c>
      <c r="E39" s="44" t="s">
        <v>47</v>
      </c>
      <c r="F39" s="62">
        <v>1</v>
      </c>
      <c r="G39" s="62">
        <v>0</v>
      </c>
      <c r="H39" s="62">
        <v>3</v>
      </c>
      <c r="I39" s="62">
        <v>1</v>
      </c>
      <c r="J39" s="62">
        <v>0</v>
      </c>
      <c r="K39" s="62">
        <v>1</v>
      </c>
      <c r="L39" s="62">
        <v>0</v>
      </c>
      <c r="M39" s="45" t="s">
        <v>181</v>
      </c>
      <c r="N39" s="23">
        <v>7.8709248000000001</v>
      </c>
    </row>
    <row r="40" spans="2:14" x14ac:dyDescent="0.2">
      <c r="B40" s="41">
        <v>37</v>
      </c>
      <c r="C40" s="42">
        <f t="shared" si="0"/>
        <v>5.5</v>
      </c>
      <c r="D40" s="43" t="s">
        <v>32</v>
      </c>
      <c r="E40" s="44" t="s">
        <v>22</v>
      </c>
      <c r="F40" s="62">
        <v>1</v>
      </c>
      <c r="G40" s="62">
        <v>0</v>
      </c>
      <c r="H40" s="62">
        <v>3</v>
      </c>
      <c r="I40" s="62">
        <v>1</v>
      </c>
      <c r="J40" s="62">
        <v>0</v>
      </c>
      <c r="K40" s="64">
        <v>0.5</v>
      </c>
      <c r="L40" s="62">
        <v>0</v>
      </c>
      <c r="M40" s="45" t="s">
        <v>181</v>
      </c>
      <c r="N40" s="23">
        <v>3.4927228800000001</v>
      </c>
    </row>
    <row r="41" spans="2:14" x14ac:dyDescent="0.2">
      <c r="B41" s="41">
        <v>38</v>
      </c>
      <c r="C41" s="42">
        <f t="shared" si="0"/>
        <v>4</v>
      </c>
      <c r="D41" s="43" t="s">
        <v>29</v>
      </c>
      <c r="E41" s="44" t="s">
        <v>53</v>
      </c>
      <c r="F41" s="62">
        <v>1</v>
      </c>
      <c r="G41" s="62">
        <v>0</v>
      </c>
      <c r="H41" s="62">
        <v>2</v>
      </c>
      <c r="I41" s="62">
        <v>0</v>
      </c>
      <c r="J41" s="62">
        <v>0</v>
      </c>
      <c r="K41" s="62">
        <v>1</v>
      </c>
      <c r="L41" s="62">
        <v>0</v>
      </c>
      <c r="M41" s="45" t="s">
        <v>182</v>
      </c>
      <c r="N41" s="23">
        <v>2.1399076799999999</v>
      </c>
    </row>
    <row r="42" spans="2:14" x14ac:dyDescent="0.2">
      <c r="B42" s="41">
        <v>39</v>
      </c>
      <c r="C42" s="42">
        <f t="shared" si="0"/>
        <v>3</v>
      </c>
      <c r="D42" s="43" t="s">
        <v>29</v>
      </c>
      <c r="E42" s="44" t="s">
        <v>54</v>
      </c>
      <c r="F42" s="62">
        <v>0</v>
      </c>
      <c r="G42" s="62">
        <v>0</v>
      </c>
      <c r="H42" s="62">
        <v>2</v>
      </c>
      <c r="I42" s="62">
        <v>0</v>
      </c>
      <c r="J42" s="62">
        <v>0</v>
      </c>
      <c r="K42" s="62">
        <v>1</v>
      </c>
      <c r="L42" s="62">
        <v>0</v>
      </c>
      <c r="M42" s="45" t="s">
        <v>182</v>
      </c>
      <c r="N42" s="23">
        <v>16.479748799999999</v>
      </c>
    </row>
    <row r="43" spans="2:14" x14ac:dyDescent="0.2">
      <c r="B43" s="41">
        <v>40</v>
      </c>
      <c r="C43" s="42">
        <f t="shared" si="0"/>
        <v>4</v>
      </c>
      <c r="D43" s="43" t="s">
        <v>29</v>
      </c>
      <c r="E43" s="44" t="s">
        <v>56</v>
      </c>
      <c r="F43" s="62">
        <v>0</v>
      </c>
      <c r="G43" s="62">
        <v>0</v>
      </c>
      <c r="H43" s="62">
        <v>2</v>
      </c>
      <c r="I43" s="62">
        <v>1</v>
      </c>
      <c r="J43" s="62">
        <v>0</v>
      </c>
      <c r="K43" s="62">
        <v>1</v>
      </c>
      <c r="L43" s="62">
        <v>0</v>
      </c>
      <c r="M43" s="45" t="s">
        <v>182</v>
      </c>
      <c r="N43" s="23">
        <v>3.8124791999999998</v>
      </c>
    </row>
    <row r="44" spans="2:14" x14ac:dyDescent="0.2">
      <c r="B44" s="41">
        <v>41</v>
      </c>
      <c r="C44" s="42">
        <f t="shared" si="0"/>
        <v>4</v>
      </c>
      <c r="D44" s="43" t="s">
        <v>29</v>
      </c>
      <c r="E44" s="44" t="s">
        <v>52</v>
      </c>
      <c r="F44" s="62">
        <v>1</v>
      </c>
      <c r="G44" s="62">
        <v>0</v>
      </c>
      <c r="H44" s="62">
        <v>2</v>
      </c>
      <c r="I44" s="62">
        <v>0</v>
      </c>
      <c r="J44" s="62">
        <v>0</v>
      </c>
      <c r="K44" s="62">
        <v>1</v>
      </c>
      <c r="L44" s="62">
        <v>0</v>
      </c>
      <c r="M44" s="45" t="s">
        <v>182</v>
      </c>
      <c r="N44" s="23">
        <v>4.1568321599999996</v>
      </c>
    </row>
    <row r="45" spans="2:14" x14ac:dyDescent="0.2">
      <c r="B45" s="41">
        <v>42</v>
      </c>
      <c r="C45" s="42">
        <f t="shared" si="0"/>
        <v>5</v>
      </c>
      <c r="D45" s="43" t="s">
        <v>29</v>
      </c>
      <c r="E45" s="44" t="s">
        <v>83</v>
      </c>
      <c r="F45" s="62">
        <v>1</v>
      </c>
      <c r="G45" s="62">
        <v>0</v>
      </c>
      <c r="H45" s="62">
        <v>2</v>
      </c>
      <c r="I45" s="62">
        <v>0</v>
      </c>
      <c r="J45" s="62">
        <v>0</v>
      </c>
      <c r="K45" s="62">
        <v>2</v>
      </c>
      <c r="L45" s="62">
        <v>0</v>
      </c>
      <c r="M45" s="45" t="s">
        <v>182</v>
      </c>
      <c r="N45" s="23">
        <v>6.2721431999999986</v>
      </c>
    </row>
    <row r="46" spans="2:14" x14ac:dyDescent="0.2">
      <c r="B46" s="41">
        <v>43</v>
      </c>
      <c r="C46" s="42">
        <f t="shared" si="0"/>
        <v>3</v>
      </c>
      <c r="D46" s="43" t="s">
        <v>29</v>
      </c>
      <c r="E46" s="44" t="s">
        <v>85</v>
      </c>
      <c r="F46" s="62">
        <v>0</v>
      </c>
      <c r="G46" s="62">
        <v>0</v>
      </c>
      <c r="H46" s="62">
        <v>2</v>
      </c>
      <c r="I46" s="62">
        <v>0</v>
      </c>
      <c r="J46" s="62">
        <v>1</v>
      </c>
      <c r="K46" s="62">
        <v>0</v>
      </c>
      <c r="L46" s="62">
        <v>0</v>
      </c>
      <c r="M46" s="45" t="s">
        <v>182</v>
      </c>
      <c r="N46" s="23">
        <v>10.8225216</v>
      </c>
    </row>
    <row r="47" spans="2:14" x14ac:dyDescent="0.2">
      <c r="B47" s="41">
        <v>44</v>
      </c>
      <c r="C47" s="42">
        <f t="shared" si="0"/>
        <v>2</v>
      </c>
      <c r="D47" s="43" t="s">
        <v>29</v>
      </c>
      <c r="E47" s="44" t="s">
        <v>57</v>
      </c>
      <c r="F47" s="62">
        <v>0</v>
      </c>
      <c r="G47" s="62">
        <v>0</v>
      </c>
      <c r="H47" s="62">
        <v>2</v>
      </c>
      <c r="I47" s="62">
        <v>0</v>
      </c>
      <c r="J47" s="62">
        <v>0</v>
      </c>
      <c r="K47" s="62">
        <v>0</v>
      </c>
      <c r="L47" s="62">
        <v>0</v>
      </c>
      <c r="M47" s="45" t="s">
        <v>182</v>
      </c>
      <c r="N47" s="23">
        <v>19.677311999999997</v>
      </c>
    </row>
    <row r="48" spans="2:14" x14ac:dyDescent="0.2">
      <c r="B48" s="41">
        <v>45</v>
      </c>
      <c r="C48" s="42">
        <f t="shared" si="0"/>
        <v>11</v>
      </c>
      <c r="D48" s="43" t="s">
        <v>29</v>
      </c>
      <c r="E48" s="44" t="s">
        <v>55</v>
      </c>
      <c r="F48" s="62">
        <v>0</v>
      </c>
      <c r="G48" s="62">
        <v>2</v>
      </c>
      <c r="H48" s="62">
        <v>4</v>
      </c>
      <c r="I48" s="62">
        <v>1</v>
      </c>
      <c r="J48" s="62">
        <v>0</v>
      </c>
      <c r="K48" s="62">
        <v>4</v>
      </c>
      <c r="L48" s="62">
        <v>0</v>
      </c>
      <c r="M48" s="45" t="s">
        <v>182</v>
      </c>
      <c r="N48" s="23">
        <v>4.9193279999999993</v>
      </c>
    </row>
    <row r="49" spans="2:14" x14ac:dyDescent="0.2">
      <c r="B49" s="41">
        <v>46</v>
      </c>
      <c r="C49" s="42">
        <f t="shared" si="0"/>
        <v>1</v>
      </c>
      <c r="D49" s="43" t="s">
        <v>29</v>
      </c>
      <c r="E49" s="44" t="s">
        <v>108</v>
      </c>
      <c r="F49" s="62">
        <v>0</v>
      </c>
      <c r="G49" s="62">
        <v>0</v>
      </c>
      <c r="H49" s="62">
        <v>1</v>
      </c>
      <c r="I49" s="62">
        <v>0</v>
      </c>
      <c r="J49" s="62">
        <v>0</v>
      </c>
      <c r="K49" s="62">
        <v>0</v>
      </c>
      <c r="L49" s="62">
        <v>0</v>
      </c>
      <c r="M49" s="45" t="s">
        <v>182</v>
      </c>
      <c r="N49" s="23">
        <v>27.056304000000001</v>
      </c>
    </row>
    <row r="50" spans="2:14" x14ac:dyDescent="0.2">
      <c r="B50" s="41">
        <v>47</v>
      </c>
      <c r="C50" s="42">
        <f t="shared" si="0"/>
        <v>7</v>
      </c>
      <c r="D50" s="43" t="s">
        <v>21</v>
      </c>
      <c r="E50" s="44" t="s">
        <v>109</v>
      </c>
      <c r="F50" s="62">
        <v>0</v>
      </c>
      <c r="G50" s="62">
        <v>1</v>
      </c>
      <c r="H50" s="62">
        <v>5</v>
      </c>
      <c r="I50" s="62">
        <v>1</v>
      </c>
      <c r="J50" s="62">
        <v>0</v>
      </c>
      <c r="K50" s="62">
        <v>0</v>
      </c>
      <c r="L50" s="62">
        <v>0</v>
      </c>
      <c r="M50" s="45" t="s">
        <v>182</v>
      </c>
      <c r="N50" s="23">
        <v>17.205349680000001</v>
      </c>
    </row>
    <row r="51" spans="2:14" x14ac:dyDescent="0.2">
      <c r="B51" s="41">
        <v>48</v>
      </c>
      <c r="C51" s="42">
        <f t="shared" si="0"/>
        <v>7</v>
      </c>
      <c r="D51" s="43" t="s">
        <v>29</v>
      </c>
      <c r="E51" s="44" t="s">
        <v>51</v>
      </c>
      <c r="F51" s="62">
        <v>1</v>
      </c>
      <c r="G51" s="62">
        <v>0</v>
      </c>
      <c r="H51" s="62">
        <v>4</v>
      </c>
      <c r="I51" s="62">
        <v>0</v>
      </c>
      <c r="J51" s="62">
        <v>0</v>
      </c>
      <c r="K51" s="62">
        <v>2</v>
      </c>
      <c r="L51" s="62">
        <v>0</v>
      </c>
      <c r="M51" s="45" t="s">
        <v>28</v>
      </c>
      <c r="N51" s="23">
        <v>1.9062395999999999</v>
      </c>
    </row>
    <row r="52" spans="2:14" ht="15" x14ac:dyDescent="0.2">
      <c r="B52" s="41">
        <v>49</v>
      </c>
      <c r="C52" s="42">
        <f t="shared" si="0"/>
        <v>3</v>
      </c>
      <c r="D52" s="43" t="s">
        <v>29</v>
      </c>
      <c r="E52" s="44" t="s">
        <v>65</v>
      </c>
      <c r="F52" s="63">
        <v>0</v>
      </c>
      <c r="G52" s="63">
        <v>0</v>
      </c>
      <c r="H52" s="63">
        <v>3</v>
      </c>
      <c r="I52" s="63">
        <v>0</v>
      </c>
      <c r="J52" s="63">
        <v>0</v>
      </c>
      <c r="K52" s="63">
        <v>0</v>
      </c>
      <c r="L52" s="63">
        <v>0</v>
      </c>
      <c r="M52" s="45" t="s">
        <v>28</v>
      </c>
      <c r="N52" s="23">
        <v>258.56725867199992</v>
      </c>
    </row>
    <row r="53" spans="2:14" ht="15" customHeight="1" x14ac:dyDescent="0.2">
      <c r="B53" s="41">
        <v>50</v>
      </c>
      <c r="C53" s="42">
        <f t="shared" si="0"/>
        <v>8</v>
      </c>
      <c r="D53" s="48" t="s">
        <v>29</v>
      </c>
      <c r="E53" s="48" t="s">
        <v>110</v>
      </c>
      <c r="F53" s="62">
        <v>0</v>
      </c>
      <c r="G53" s="62">
        <v>0</v>
      </c>
      <c r="H53" s="62">
        <v>4</v>
      </c>
      <c r="I53" s="62">
        <v>2</v>
      </c>
      <c r="J53" s="62">
        <v>0</v>
      </c>
      <c r="K53" s="62">
        <v>2</v>
      </c>
      <c r="L53" s="62">
        <v>0</v>
      </c>
      <c r="M53" s="45" t="s">
        <v>28</v>
      </c>
      <c r="N53" s="23">
        <v>196.77311999999998</v>
      </c>
    </row>
    <row r="54" spans="2:14" ht="27" customHeight="1" x14ac:dyDescent="0.2">
      <c r="B54" s="41">
        <v>51</v>
      </c>
      <c r="C54" s="42">
        <f t="shared" si="0"/>
        <v>12</v>
      </c>
      <c r="D54" s="43" t="s">
        <v>29</v>
      </c>
      <c r="E54" s="44" t="s">
        <v>111</v>
      </c>
      <c r="F54" s="63">
        <v>0</v>
      </c>
      <c r="G54" s="63">
        <v>1</v>
      </c>
      <c r="H54" s="63">
        <v>4</v>
      </c>
      <c r="I54" s="63">
        <v>2</v>
      </c>
      <c r="J54" s="63">
        <v>0</v>
      </c>
      <c r="K54" s="63">
        <v>0</v>
      </c>
      <c r="L54" s="63">
        <v>5</v>
      </c>
      <c r="M54" s="45" t="s">
        <v>28</v>
      </c>
      <c r="N54" s="23">
        <v>68.489344079999995</v>
      </c>
    </row>
    <row r="55" spans="2:14" s="50" customFormat="1" ht="19.5" customHeight="1" x14ac:dyDescent="0.2">
      <c r="B55" s="41">
        <v>52</v>
      </c>
      <c r="C55" s="42">
        <f t="shared" si="0"/>
        <v>2</v>
      </c>
      <c r="D55" s="43" t="s">
        <v>29</v>
      </c>
      <c r="E55" s="44" t="s">
        <v>112</v>
      </c>
      <c r="F55" s="62">
        <v>0</v>
      </c>
      <c r="G55" s="62">
        <v>0</v>
      </c>
      <c r="H55" s="62">
        <v>1</v>
      </c>
      <c r="I55" s="62">
        <v>0</v>
      </c>
      <c r="J55" s="62">
        <v>0</v>
      </c>
      <c r="K55" s="62">
        <v>0</v>
      </c>
      <c r="L55" s="62">
        <v>1</v>
      </c>
      <c r="M55" s="49" t="s">
        <v>28</v>
      </c>
      <c r="N55" s="23">
        <v>344.35295999999994</v>
      </c>
    </row>
    <row r="56" spans="2:14" x14ac:dyDescent="0.2">
      <c r="B56" s="41">
        <v>53</v>
      </c>
      <c r="C56" s="42">
        <f t="shared" si="0"/>
        <v>2</v>
      </c>
      <c r="D56" s="43" t="s">
        <v>29</v>
      </c>
      <c r="E56" s="44" t="s">
        <v>92</v>
      </c>
      <c r="F56" s="62">
        <v>0</v>
      </c>
      <c r="G56" s="62">
        <v>0</v>
      </c>
      <c r="H56" s="62">
        <v>1</v>
      </c>
      <c r="I56" s="62">
        <v>1</v>
      </c>
      <c r="J56" s="62">
        <v>0</v>
      </c>
      <c r="K56" s="62">
        <v>0</v>
      </c>
      <c r="L56" s="62">
        <v>0</v>
      </c>
      <c r="M56" s="45" t="s">
        <v>28</v>
      </c>
      <c r="N56" s="23">
        <v>46.733616000000005</v>
      </c>
    </row>
    <row r="57" spans="2:14" x14ac:dyDescent="0.2">
      <c r="B57" s="41">
        <v>54</v>
      </c>
      <c r="C57" s="42">
        <f t="shared" si="0"/>
        <v>4</v>
      </c>
      <c r="D57" s="43" t="s">
        <v>29</v>
      </c>
      <c r="E57" s="44" t="s">
        <v>113</v>
      </c>
      <c r="F57" s="62">
        <v>0</v>
      </c>
      <c r="G57" s="62">
        <v>1</v>
      </c>
      <c r="H57" s="62">
        <v>1</v>
      </c>
      <c r="I57" s="62">
        <v>0</v>
      </c>
      <c r="J57" s="62">
        <v>0</v>
      </c>
      <c r="K57" s="62">
        <v>1</v>
      </c>
      <c r="L57" s="62">
        <v>1</v>
      </c>
      <c r="M57" s="45" t="s">
        <v>28</v>
      </c>
      <c r="N57" s="23">
        <v>17.709580799999998</v>
      </c>
    </row>
    <row r="58" spans="2:14" ht="15" x14ac:dyDescent="0.2">
      <c r="B58" s="41">
        <v>55</v>
      </c>
      <c r="C58" s="42">
        <f t="shared" si="0"/>
        <v>5</v>
      </c>
      <c r="D58" s="43" t="s">
        <v>29</v>
      </c>
      <c r="E58" s="44" t="s">
        <v>66</v>
      </c>
      <c r="F58" s="63">
        <v>0</v>
      </c>
      <c r="G58" s="63">
        <v>0</v>
      </c>
      <c r="H58" s="63">
        <v>3</v>
      </c>
      <c r="I58" s="63">
        <v>1</v>
      </c>
      <c r="J58" s="63">
        <v>0</v>
      </c>
      <c r="K58" s="63">
        <v>1</v>
      </c>
      <c r="L58" s="63">
        <v>0</v>
      </c>
      <c r="M58" s="45" t="s">
        <v>28</v>
      </c>
      <c r="N58" s="23">
        <v>162.81253915199997</v>
      </c>
    </row>
    <row r="59" spans="2:14" x14ac:dyDescent="0.2">
      <c r="B59" s="41">
        <v>56</v>
      </c>
      <c r="C59" s="42">
        <f t="shared" si="0"/>
        <v>4</v>
      </c>
      <c r="D59" s="43" t="s">
        <v>29</v>
      </c>
      <c r="E59" s="44" t="s">
        <v>114</v>
      </c>
      <c r="F59" s="62">
        <v>0</v>
      </c>
      <c r="G59" s="62">
        <v>0</v>
      </c>
      <c r="H59" s="62">
        <v>2</v>
      </c>
      <c r="I59" s="62">
        <v>1</v>
      </c>
      <c r="J59" s="62">
        <v>0</v>
      </c>
      <c r="K59" s="62">
        <v>1</v>
      </c>
      <c r="L59" s="62">
        <v>0</v>
      </c>
      <c r="M59" s="45" t="s">
        <v>28</v>
      </c>
      <c r="N59" s="23">
        <v>135.28151999999997</v>
      </c>
    </row>
    <row r="60" spans="2:14" x14ac:dyDescent="0.2">
      <c r="B60" s="41">
        <v>57</v>
      </c>
      <c r="C60" s="42">
        <f t="shared" si="0"/>
        <v>4</v>
      </c>
      <c r="D60" s="43" t="s">
        <v>29</v>
      </c>
      <c r="E60" s="44" t="s">
        <v>115</v>
      </c>
      <c r="F60" s="62">
        <v>0</v>
      </c>
      <c r="G60" s="62">
        <v>0</v>
      </c>
      <c r="H60" s="62">
        <v>2</v>
      </c>
      <c r="I60" s="62">
        <v>1</v>
      </c>
      <c r="J60" s="62">
        <v>0</v>
      </c>
      <c r="K60" s="62">
        <v>1</v>
      </c>
      <c r="L60" s="62">
        <v>0</v>
      </c>
      <c r="M60" s="45" t="s">
        <v>28</v>
      </c>
      <c r="N60" s="23">
        <v>196.77311999999998</v>
      </c>
    </row>
    <row r="61" spans="2:14" ht="15" customHeight="1" x14ac:dyDescent="0.2">
      <c r="B61" s="41">
        <v>58</v>
      </c>
      <c r="C61" s="42">
        <f t="shared" si="0"/>
        <v>2</v>
      </c>
      <c r="D61" s="43" t="s">
        <v>29</v>
      </c>
      <c r="E61" s="44" t="s">
        <v>64</v>
      </c>
      <c r="F61" s="62">
        <v>1</v>
      </c>
      <c r="G61" s="62">
        <v>0</v>
      </c>
      <c r="H61" s="62">
        <v>1</v>
      </c>
      <c r="I61" s="62">
        <v>0</v>
      </c>
      <c r="J61" s="62">
        <v>0</v>
      </c>
      <c r="K61" s="62">
        <v>0</v>
      </c>
      <c r="L61" s="62">
        <v>0</v>
      </c>
      <c r="M61" s="45" t="s">
        <v>28</v>
      </c>
      <c r="N61" s="23">
        <v>83.628575999999995</v>
      </c>
    </row>
    <row r="62" spans="2:14" ht="38.25" x14ac:dyDescent="0.2">
      <c r="B62" s="41">
        <v>59</v>
      </c>
      <c r="C62" s="42">
        <f t="shared" si="0"/>
        <v>20</v>
      </c>
      <c r="D62" s="43" t="s">
        <v>29</v>
      </c>
      <c r="E62" s="44" t="s">
        <v>61</v>
      </c>
      <c r="F62" s="62">
        <v>0</v>
      </c>
      <c r="G62" s="62">
        <v>1</v>
      </c>
      <c r="H62" s="62">
        <v>5</v>
      </c>
      <c r="I62" s="62">
        <v>3</v>
      </c>
      <c r="J62" s="62">
        <v>0</v>
      </c>
      <c r="K62" s="62">
        <v>6</v>
      </c>
      <c r="L62" s="62">
        <v>5</v>
      </c>
      <c r="M62" s="49" t="s">
        <v>183</v>
      </c>
      <c r="N62" s="23">
        <v>35.665128000000003</v>
      </c>
    </row>
    <row r="63" spans="2:14" ht="38.25" x14ac:dyDescent="0.2">
      <c r="B63" s="41">
        <v>60</v>
      </c>
      <c r="C63" s="42">
        <f t="shared" si="0"/>
        <v>15</v>
      </c>
      <c r="D63" s="43" t="s">
        <v>29</v>
      </c>
      <c r="E63" s="44" t="s">
        <v>62</v>
      </c>
      <c r="F63" s="62">
        <v>0</v>
      </c>
      <c r="G63" s="62">
        <v>1</v>
      </c>
      <c r="H63" s="62">
        <v>5</v>
      </c>
      <c r="I63" s="62">
        <v>3</v>
      </c>
      <c r="J63" s="62">
        <v>0</v>
      </c>
      <c r="K63" s="62">
        <v>6</v>
      </c>
      <c r="L63" s="62">
        <v>0</v>
      </c>
      <c r="M63" s="49" t="s">
        <v>183</v>
      </c>
      <c r="N63" s="23">
        <v>196.77311999999998</v>
      </c>
    </row>
    <row r="64" spans="2:14" ht="38.25" x14ac:dyDescent="0.2">
      <c r="B64" s="41">
        <v>61</v>
      </c>
      <c r="C64" s="42">
        <f t="shared" si="0"/>
        <v>21</v>
      </c>
      <c r="D64" s="43" t="s">
        <v>29</v>
      </c>
      <c r="E64" s="44" t="s">
        <v>60</v>
      </c>
      <c r="F64" s="62">
        <v>0</v>
      </c>
      <c r="G64" s="62">
        <v>1</v>
      </c>
      <c r="H64" s="62">
        <v>5</v>
      </c>
      <c r="I64" s="62">
        <v>4</v>
      </c>
      <c r="J64" s="62">
        <v>0</v>
      </c>
      <c r="K64" s="62">
        <v>6</v>
      </c>
      <c r="L64" s="62">
        <v>5</v>
      </c>
      <c r="M64" s="49" t="s">
        <v>183</v>
      </c>
      <c r="N64" s="23">
        <v>39.354623999999994</v>
      </c>
    </row>
    <row r="66" spans="5:12" x14ac:dyDescent="0.2">
      <c r="F66" s="46"/>
      <c r="G66" s="51"/>
      <c r="H66" s="46"/>
      <c r="I66" s="4"/>
      <c r="J66" s="4"/>
      <c r="K66" s="4"/>
      <c r="L66" s="4"/>
    </row>
    <row r="67" spans="5:12" x14ac:dyDescent="0.2">
      <c r="F67" s="46"/>
      <c r="G67" s="51"/>
      <c r="H67" s="46"/>
      <c r="I67" s="4"/>
      <c r="J67" s="4"/>
      <c r="K67" s="4"/>
      <c r="L67" s="4"/>
    </row>
    <row r="68" spans="5:12" ht="15.75" x14ac:dyDescent="0.2">
      <c r="E68" s="15"/>
      <c r="F68" s="46"/>
      <c r="G68" s="51"/>
      <c r="H68" s="46"/>
      <c r="I68" s="4"/>
      <c r="J68" s="4"/>
      <c r="K68" s="4"/>
      <c r="L68" s="4"/>
    </row>
    <row r="69" spans="5:12" ht="15.75" x14ac:dyDescent="0.2">
      <c r="E69" s="15"/>
      <c r="F69" s="46"/>
      <c r="G69" s="51"/>
      <c r="H69" s="46"/>
      <c r="I69" s="4"/>
      <c r="J69" s="4"/>
      <c r="K69" s="4"/>
      <c r="L69" s="4"/>
    </row>
    <row r="70" spans="5:12" ht="15.75" x14ac:dyDescent="0.2">
      <c r="E70" s="15"/>
      <c r="F70" s="46"/>
      <c r="G70" s="51"/>
      <c r="H70" s="46"/>
      <c r="I70" s="4"/>
      <c r="J70" s="4"/>
      <c r="K70" s="4"/>
      <c r="L70" s="4"/>
    </row>
    <row r="71" spans="5:12" ht="15.75" x14ac:dyDescent="0.2">
      <c r="E71" s="15"/>
      <c r="F71" s="46"/>
      <c r="G71" s="51"/>
      <c r="H71" s="46"/>
      <c r="I71" s="4"/>
      <c r="J71" s="4"/>
      <c r="K71" s="4"/>
      <c r="L71" s="4"/>
    </row>
  </sheetData>
  <mergeCells count="2">
    <mergeCell ref="B1:N1"/>
    <mergeCell ref="B2:N2"/>
  </mergeCells>
  <pageMargins left="0.59055118110236227" right="0.59055118110236227" top="1.3779527559055118" bottom="0.98425196850393704" header="0.31496062992125984" footer="0.31496062992125984"/>
  <pageSetup scale="58" orientation="portrait" verticalDpi="300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ZONA G</vt:lpstr>
      <vt:lpstr>L27</vt:lpstr>
      <vt:lpstr>L28</vt:lpstr>
      <vt:lpstr>L29 </vt:lpstr>
      <vt:lpstr>'L27'!Área_de_impresión</vt:lpstr>
      <vt:lpstr>'L28'!Área_de_impresión</vt:lpstr>
      <vt:lpstr>'L29 '!Área_de_impresión</vt:lpstr>
    </vt:vector>
  </TitlesOfParts>
  <Company>PRODELI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ANA GABRIELA BRAVO RIVERA</cp:lastModifiedBy>
  <cp:lastPrinted>2022-11-24T20:23:56Z</cp:lastPrinted>
  <dcterms:created xsi:type="dcterms:W3CDTF">2004-02-05T01:19:21Z</dcterms:created>
  <dcterms:modified xsi:type="dcterms:W3CDTF">2022-11-24T20:24:01Z</dcterms:modified>
</cp:coreProperties>
</file>